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585" windowWidth="14805" windowHeight="7530" tabRatio="904" firstSheet="3" activeTab="13"/>
  </bookViews>
  <sheets>
    <sheet name="Balance General" sheetId="1" r:id="rId1"/>
    <sheet name="Estado de Resultado" sheetId="2" r:id="rId2"/>
    <sheet name="Estado de Evolución del PN" sheetId="3" r:id="rId3"/>
    <sheet name="Flujo de Efectivo" sheetId="4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</sheets>
  <definedNames>
    <definedName name="_xlnm.Print_Area" localSheetId="9">'Anexo F'!$A$1:$C$36</definedName>
    <definedName name="_xlnm.Print_Area" localSheetId="13">'Anexo J'!$A$1:$E$29</definedName>
    <definedName name="_xlnm.Print_Area" localSheetId="0">'Balance General'!$A$1:$F$37</definedName>
    <definedName name="_xlnm.Print_Area" localSheetId="2">'Estado de Evolución del PN'!$A$1:$I$27</definedName>
    <definedName name="_xlnm.Print_Area" localSheetId="3">'Flujo de Efectivo'!$A$1:$D$41</definedName>
  </definedNames>
  <calcPr calcId="152511"/>
</workbook>
</file>

<file path=xl/calcChain.xml><?xml version="1.0" encoding="utf-8"?>
<calcChain xmlns="http://schemas.openxmlformats.org/spreadsheetml/2006/main">
  <c r="B36" i="1" l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-Anticipo de Sueldo
-Seguros a Vencer
-Garantia de Aquiler
-Anticipo IRACIS
-IVA Crédito Fiscal
-Retención IVA
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6" authorId="0" shapeId="0">
      <text>
        <r>
          <rPr>
            <b/>
            <sz val="8"/>
            <color indexed="81"/>
            <rFont val="Tahoma"/>
            <family val="2"/>
          </rPr>
          <t>=a la suma de todos los ingresos excluyendo de la suma (Ganancias x Variación de Cotización, Intereses Cobrados CDA)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>
      <text>
        <r>
          <rPr>
            <b/>
            <sz val="8"/>
            <color indexed="81"/>
            <rFont val="Tahoma"/>
            <family val="2"/>
          </rPr>
          <t>= a la suma total de todos los gastos de Colonización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>
      <text>
        <r>
          <rPr>
            <b/>
            <sz val="9"/>
            <color indexed="81"/>
            <rFont val="Tahoma"/>
            <family val="2"/>
          </rPr>
          <t xml:space="preserve">= a todos los gastos excluyendo de la suma( Perdidas x Variación de Cotización, Intereses Pagados)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</rPr>
          <t>=Ganancias x Variación de Cotización+Intereses Cobrados CDA-Perdidas por Variación de Cotización-Intereses Pagados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<sst xmlns="http://schemas.openxmlformats.org/spreadsheetml/2006/main" count="376" uniqueCount="275">
  <si>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</si>
  <si>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</si>
  <si>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</si>
  <si>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</si>
  <si>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</si>
  <si>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</si>
  <si>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</si>
  <si>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</si>
  <si>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</si>
  <si>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</si>
  <si>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</si>
  <si>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</si>
  <si>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</si>
  <si>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</si>
  <si>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</si>
  <si>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</si>
  <si>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</si>
  <si>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</si>
  <si>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</si>
  <si>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</si>
  <si>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</si>
  <si>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</si>
  <si>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</si>
  <si>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</si>
  <si>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</si>
  <si>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</si>
  <si>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</si>
  <si>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</si>
  <si>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</si>
  <si>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</si>
  <si>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</si>
  <si>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</si>
  <si>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</si>
  <si>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</si>
  <si>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</si>
  <si>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</si>
  <si>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</si>
  <si>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</si>
  <si>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</si>
  <si>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</si>
  <si>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</si>
  <si>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</si>
  <si>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</si>
  <si>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</si>
  <si>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</si>
  <si>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</si>
  <si>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</si>
  <si>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</si>
  <si>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</si>
  <si>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</si>
  <si>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</si>
  <si>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</si>
  <si>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</si>
  <si>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</si>
  <si>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</si>
  <si>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</si>
  <si>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</si>
  <si>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</si>
  <si>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</si>
  <si>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</si>
  <si>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</si>
  <si>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</si>
  <si>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</si>
  <si>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</si>
  <si>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</si>
  <si>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</si>
  <si>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</si>
  <si>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</si>
  <si>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</si>
  <si>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</si>
  <si>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</si>
  <si>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</si>
  <si>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</si>
  <si>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</si>
  <si>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</si>
  <si>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</si>
  <si>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</si>
  <si>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</si>
  <si>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</si>
  <si>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</si>
  <si>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</si>
  <si>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</si>
  <si>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</si>
  <si>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</si>
  <si>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</si>
  <si>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</si>
  <si>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</si>
  <si>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</si>
  <si>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</si>
  <si>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</si>
  <si>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</si>
  <si>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</si>
  <si>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</si>
  <si>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</si>
  <si>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</si>
  <si>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</si>
  <si>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</si>
  <si>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</si>
  <si>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</si>
  <si>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</si>
  <si>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</si>
  <si>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</si>
  <si>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</si>
  <si>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</si>
  <si>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</si>
  <si>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</si>
  <si>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</si>
  <si>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</si>
  <si>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</si>
  <si>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</si>
  <si>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</si>
  <si>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</si>
  <si>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</si>
  <si>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</si>
  <si>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</si>
  <si>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</si>
  <si>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</si>
  <si>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</si>
  <si>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</si>
  <si>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</si>
  <si>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</si>
  <si>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</si>
  <si>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</si>
  <si>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</si>
  <si>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</si>
  <si>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</si>
  <si>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</si>
  <si>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</si>
  <si>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</si>
  <si>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</si>
  <si>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</si>
  <si>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</si>
  <si>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</si>
  <si>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</si>
  <si>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</si>
  <si>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</si>
  <si>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</si>
  <si>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</si>
  <si>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</si>
  <si>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</si>
  <si>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</si>
  <si>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</si>
  <si>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</si>
  <si>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</si>
  <si>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</si>
  <si>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</si>
  <si>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</si>
  <si>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</si>
  <si>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</si>
  <si>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</si>
  <si>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</si>
  <si>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</si>
  <si>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</si>
  <si>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</si>
  <si>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</si>
  <si>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</si>
  <si>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</si>
  <si>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</si>
  <si>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</si>
  <si>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</si>
  <si>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</si>
  <si>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</si>
  <si>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</si>
  <si>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</si>
  <si>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</si>
  <si>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</si>
  <si>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</si>
  <si>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</si>
  <si>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</si>
  <si>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</si>
  <si>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</si>
  <si>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</si>
  <si>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</si>
  <si>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Deudores Varios</t>
  </si>
  <si>
    <t>Créditos</t>
  </si>
  <si>
    <t>Dividendos a Pagar</t>
  </si>
  <si>
    <t>Total Pasivo</t>
  </si>
  <si>
    <t>Costo por Venta de Lotes</t>
  </si>
  <si>
    <t>Costo por Venta de Granos</t>
  </si>
  <si>
    <t>Gastos Bancarios</t>
  </si>
  <si>
    <t>Gastos No Deducibles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</si>
  <si>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</si>
  <si>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</si>
  <si>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</si>
  <si>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</si>
  <si>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</si>
  <si>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</si>
  <si>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</si>
  <si>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</si>
  <si>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</si>
  <si>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</si>
  <si>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COSTO DE PRODUCTOS VENCIDOS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</si>
  <si>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</si>
  <si>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</si>
  <si>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</si>
  <si>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</si>
  <si>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</si>
  <si>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</si>
  <si>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</si>
  <si>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</si>
  <si>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</si>
  <si>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</si>
  <si>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</si>
  <si>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</si>
  <si>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</si>
  <si>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</si>
  <si>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</si>
  <si>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</si>
  <si>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</si>
  <si>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</si>
  <si>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</si>
  <si>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</si>
  <si>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</si>
  <si>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</si>
  <si>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</si>
  <si>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</si>
  <si>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</si>
  <si>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</si>
  <si>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</si>
  <si>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</si>
  <si>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Ordinaria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</si>
  <si>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</si>
  <si>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</si>
  <si>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</si>
  <si>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</si>
  <si>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</si>
  <si>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</si>
  <si>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</si>
  <si>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</si>
  <si>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Efectos de las ganancias o pérdidas de cambio en el efectivo y sus equivalentes</t>
  </si>
  <si>
    <t>Saldo al 31 de Marzo de 2016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</si>
  <si>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</si>
  <si>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</si>
  <si>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</si>
  <si>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</si>
  <si>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</si>
  <si>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</si>
  <si>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</si>
  <si>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</si>
  <si>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Otros Pasivos (Nota 12)</t>
  </si>
  <si>
    <t>Ingresos por ventas (Nota 13)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</si>
  <si>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</si>
  <si>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</si>
  <si>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</si>
  <si>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</si>
  <si>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</si>
  <si>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 xml:space="preserve">Otros Activos (Nota 7 - 8)  </t>
  </si>
  <si>
    <t>Saldo al 31 de Marzo de 2017</t>
  </si>
  <si>
    <t>Disminución/Aumento de Prestamos Financieros - Neto</t>
  </si>
  <si>
    <t>Disminución/Aumento por colocación de Bonos - Fideicomiso</t>
  </si>
  <si>
    <t xml:space="preserve">Disminución/Aumento por colocación de Bonos </t>
  </si>
  <si>
    <t xml:space="preserve">Venta (Compra) de Bienes de Uso </t>
  </si>
  <si>
    <r>
      <t xml:space="preserve">(1) </t>
    </r>
    <r>
      <rPr>
        <u/>
        <sz val="11"/>
        <color theme="1"/>
        <rFont val="Times New Roman"/>
        <family val="1"/>
      </rPr>
      <t>Activo Corriente</t>
    </r>
  </si>
  <si>
    <r>
      <t xml:space="preserve">(2) </t>
    </r>
    <r>
      <rPr>
        <u/>
        <sz val="11"/>
        <color theme="1"/>
        <rFont val="Times New Roman"/>
        <family val="1"/>
      </rPr>
      <t>Total del Pasivo</t>
    </r>
  </si>
  <si>
    <r>
      <t xml:space="preserve">(3) </t>
    </r>
    <r>
      <rPr>
        <u/>
        <sz val="11"/>
        <color theme="1"/>
        <rFont val="Times New Roman"/>
        <family val="1"/>
      </rPr>
      <t>Resultado antes del Impuesto a la Renta x 100</t>
    </r>
  </si>
  <si>
    <t>Descuentos y Devoluciones(Nota 13 y Anexo F)</t>
  </si>
  <si>
    <t>Saldo al 31 de Marzo de 2018</t>
  </si>
  <si>
    <t>Saldos al  31/03/2018</t>
  </si>
  <si>
    <t>Ejercicio al   31/03/2018</t>
  </si>
  <si>
    <t>Ejercicio al 31/03/2018</t>
  </si>
  <si>
    <t>Totales al 31.03.2018</t>
  </si>
  <si>
    <t>Totales Ejercicio al 31.03.2018</t>
  </si>
  <si>
    <r>
      <t xml:space="preserve">Valor registrado al </t>
    </r>
    <r>
      <rPr>
        <b/>
        <sz val="11"/>
        <color theme="1"/>
        <rFont val="Times New Roman"/>
        <family val="1"/>
      </rPr>
      <t>31/03/2018</t>
    </r>
  </si>
  <si>
    <t>Monto al 31/03/2018</t>
  </si>
  <si>
    <t>Ejecicio al 31/03/2018</t>
  </si>
  <si>
    <t>BALANCE GENERAL AL 31 DE MARZO DE 2019 Y 31 DE MARZO DE 2018</t>
  </si>
  <si>
    <t>POR LOS EJERCICIOS FINALIZADOS EL 31 DE MARZO DE 2019 Y 2018</t>
  </si>
  <si>
    <t>Cefisa S.A.E.C.A</t>
  </si>
  <si>
    <r>
      <t xml:space="preserve">Valor registrado al </t>
    </r>
    <r>
      <rPr>
        <b/>
        <sz val="11"/>
        <color theme="1"/>
        <rFont val="Times New Roman"/>
        <family val="1"/>
      </rPr>
      <t>31/03/2019</t>
    </r>
  </si>
  <si>
    <t>Ejercicio al   31/03/2019</t>
  </si>
  <si>
    <t>Totales al 31.03.2019</t>
  </si>
  <si>
    <t>Totales Ejercicio al 31.03.2019</t>
  </si>
  <si>
    <t>Saldos al  31/03/2019</t>
  </si>
  <si>
    <t>Ejercicio al 31/03/2019</t>
  </si>
  <si>
    <t>Ejecicio al 31/03/2019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</si>
</sst>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26"/>
      <color theme="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"/>
      <name val="Times New Roman"/>
      <family val="1"/>
    </font>
    <font>
      <b/>
      <sz val="8"/>
      <color indexed="81"/>
      <name val="Tahoma"/>
      <family val="2"/>
    </font>
    <font>
      <i/>
      <sz val="11"/>
      <color theme="1"/>
      <name val="Times New Roman"/>
      <family val="1"/>
    </font>
    <font>
      <b/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8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165" fontId="7" fillId="0" borderId="0" xfId="1" applyNumberFormat="1" applyFont="1" applyAlignment="1"/>
    <xf numFmtId="0" fontId="9" fillId="0" borderId="0" xfId="0" applyFont="1" applyAlignment="1"/>
    <xf numFmtId="165" fontId="9" fillId="0" borderId="0" xfId="1" applyNumberFormat="1" applyFont="1" applyAlignment="1"/>
    <xf numFmtId="0" fontId="10" fillId="0" borderId="0" xfId="0" applyFont="1" applyAlignment="1"/>
    <xf numFmtId="165" fontId="10" fillId="0" borderId="0" xfId="1" applyNumberFormat="1" applyFont="1" applyAlignment="1"/>
    <xf numFmtId="0" fontId="5" fillId="0" borderId="11" xfId="0" applyFont="1" applyBorder="1"/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14" fontId="5" fillId="0" borderId="6" xfId="0" applyNumberFormat="1" applyFont="1" applyBorder="1" applyAlignment="1">
      <alignment horizontal="center"/>
    </xf>
    <xf numFmtId="165" fontId="6" fillId="0" borderId="0" xfId="1" applyNumberFormat="1" applyFont="1"/>
    <xf numFmtId="0" fontId="5" fillId="0" borderId="4" xfId="0" applyFont="1" applyBorder="1"/>
    <xf numFmtId="167" fontId="6" fillId="0" borderId="13" xfId="1" applyNumberFormat="1" applyFont="1" applyBorder="1"/>
    <xf numFmtId="0" fontId="5" fillId="0" borderId="13" xfId="0" applyFont="1" applyBorder="1"/>
    <xf numFmtId="165" fontId="6" fillId="0" borderId="5" xfId="1" applyNumberFormat="1" applyFont="1" applyBorder="1"/>
    <xf numFmtId="0" fontId="6" fillId="0" borderId="41" xfId="0" applyFont="1" applyBorder="1"/>
    <xf numFmtId="0" fontId="6" fillId="0" borderId="39" xfId="0" applyFont="1" applyBorder="1"/>
    <xf numFmtId="0" fontId="6" fillId="0" borderId="41" xfId="0" applyFont="1" applyFill="1" applyBorder="1"/>
    <xf numFmtId="167" fontId="6" fillId="0" borderId="39" xfId="1" applyNumberFormat="1" applyFont="1" applyBorder="1"/>
    <xf numFmtId="0" fontId="6" fillId="0" borderId="42" xfId="0" applyFont="1" applyBorder="1"/>
    <xf numFmtId="0" fontId="6" fillId="0" borderId="13" xfId="0" applyFont="1" applyBorder="1"/>
    <xf numFmtId="167" fontId="5" fillId="0" borderId="3" xfId="1" applyNumberFormat="1" applyFont="1" applyBorder="1"/>
    <xf numFmtId="0" fontId="6" fillId="0" borderId="4" xfId="0" applyFont="1" applyBorder="1"/>
    <xf numFmtId="167" fontId="6" fillId="0" borderId="44" xfId="1" applyNumberFormat="1" applyFont="1" applyBorder="1"/>
    <xf numFmtId="165" fontId="6" fillId="0" borderId="0" xfId="0" applyNumberFormat="1" applyFont="1"/>
    <xf numFmtId="167" fontId="5" fillId="0" borderId="12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7" fillId="0" borderId="0" xfId="0" applyFont="1" applyBorder="1" applyAlignment="1"/>
    <xf numFmtId="165" fontId="7" fillId="0" borderId="0" xfId="1" applyNumberFormat="1" applyFont="1" applyBorder="1" applyAlignment="1"/>
    <xf numFmtId="0" fontId="6" fillId="0" borderId="0" xfId="0" applyFont="1" applyBorder="1"/>
    <xf numFmtId="0" fontId="10" fillId="0" borderId="0" xfId="0" applyFont="1" applyBorder="1" applyAlignment="1"/>
    <xf numFmtId="0" fontId="6" fillId="0" borderId="14" xfId="0" applyFont="1" applyBorder="1"/>
    <xf numFmtId="14" fontId="5" fillId="0" borderId="3" xfId="1" applyNumberFormat="1" applyFont="1" applyBorder="1" applyAlignment="1">
      <alignment horizontal="center"/>
    </xf>
    <xf numFmtId="165" fontId="6" fillId="0" borderId="13" xfId="1" applyNumberFormat="1" applyFont="1" applyBorder="1"/>
    <xf numFmtId="165" fontId="6" fillId="0" borderId="39" xfId="1" applyNumberFormat="1" applyFont="1" applyBorder="1"/>
    <xf numFmtId="0" fontId="6" fillId="0" borderId="45" xfId="0" applyFont="1" applyBorder="1"/>
    <xf numFmtId="167" fontId="6" fillId="0" borderId="45" xfId="1" applyNumberFormat="1" applyFont="1" applyBorder="1"/>
    <xf numFmtId="165" fontId="5" fillId="0" borderId="3" xfId="1" applyNumberFormat="1" applyFont="1" applyBorder="1"/>
    <xf numFmtId="165" fontId="6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6" xfId="0" applyFont="1" applyBorder="1"/>
    <xf numFmtId="167" fontId="5" fillId="0" borderId="39" xfId="1" applyNumberFormat="1" applyFont="1" applyBorder="1"/>
    <xf numFmtId="0" fontId="5" fillId="0" borderId="39" xfId="0" applyFont="1" applyBorder="1"/>
    <xf numFmtId="167" fontId="5" fillId="0" borderId="12" xfId="1" applyNumberFormat="1" applyFont="1" applyBorder="1"/>
    <xf numFmtId="167" fontId="6" fillId="0" borderId="38" xfId="1" applyNumberFormat="1" applyFont="1" applyBorder="1"/>
    <xf numFmtId="0" fontId="5" fillId="0" borderId="40" xfId="0" applyFont="1" applyBorder="1"/>
    <xf numFmtId="167" fontId="5" fillId="0" borderId="12" xfId="1" applyNumberFormat="1" applyFont="1" applyFill="1" applyBorder="1"/>
    <xf numFmtId="165" fontId="11" fillId="0" borderId="0" xfId="1" applyNumberFormat="1" applyFont="1" applyBorder="1" applyAlignment="1"/>
    <xf numFmtId="165" fontId="10" fillId="0" borderId="0" xfId="1" applyNumberFormat="1" applyFont="1" applyBorder="1" applyAlignment="1"/>
    <xf numFmtId="0" fontId="12" fillId="0" borderId="28" xfId="0" applyFont="1" applyBorder="1" applyAlignment="1"/>
    <xf numFmtId="166" fontId="12" fillId="0" borderId="3" xfId="1" applyNumberFormat="1" applyFont="1" applyBorder="1" applyAlignment="1">
      <alignment horizontal="center" wrapText="1"/>
    </xf>
    <xf numFmtId="166" fontId="12" fillId="0" borderId="35" xfId="1" applyNumberFormat="1" applyFont="1" applyBorder="1" applyAlignment="1">
      <alignment horizontal="center" wrapText="1"/>
    </xf>
    <xf numFmtId="165" fontId="4" fillId="0" borderId="0" xfId="1" applyNumberFormat="1" applyFont="1" applyBorder="1" applyAlignment="1"/>
    <xf numFmtId="166" fontId="4" fillId="0" borderId="0" xfId="1" applyNumberFormat="1" applyFont="1" applyBorder="1" applyAlignment="1"/>
    <xf numFmtId="0" fontId="12" fillId="0" borderId="4" xfId="0" applyFont="1" applyBorder="1"/>
    <xf numFmtId="166" fontId="6" fillId="0" borderId="0" xfId="1" applyNumberFormat="1" applyFont="1" applyBorder="1"/>
    <xf numFmtId="165" fontId="13" fillId="0" borderId="0" xfId="1" applyNumberFormat="1" applyFont="1" applyBorder="1"/>
    <xf numFmtId="166" fontId="13" fillId="0" borderId="0" xfId="1" applyNumberFormat="1" applyFont="1" applyBorder="1"/>
    <xf numFmtId="166" fontId="6" fillId="0" borderId="0" xfId="1" applyNumberFormat="1" applyFont="1" applyBorder="1" applyAlignment="1"/>
    <xf numFmtId="165" fontId="13" fillId="0" borderId="0" xfId="1" applyNumberFormat="1" applyFont="1" applyBorder="1" applyAlignment="1"/>
    <xf numFmtId="166" fontId="13" fillId="0" borderId="0" xfId="1" applyNumberFormat="1" applyFont="1" applyBorder="1" applyAlignment="1"/>
    <xf numFmtId="167" fontId="6" fillId="0" borderId="0" xfId="1" applyNumberFormat="1" applyFont="1" applyBorder="1" applyAlignment="1"/>
    <xf numFmtId="0" fontId="12" fillId="0" borderId="4" xfId="0" applyFont="1" applyBorder="1" applyAlignment="1">
      <alignment wrapText="1"/>
    </xf>
    <xf numFmtId="167" fontId="12" fillId="0" borderId="35" xfId="1" applyNumberFormat="1" applyFont="1" applyBorder="1" applyAlignment="1"/>
    <xf numFmtId="167" fontId="12" fillId="0" borderId="0" xfId="1" applyNumberFormat="1" applyFont="1" applyBorder="1" applyAlignment="1"/>
    <xf numFmtId="167" fontId="6" fillId="0" borderId="9" xfId="1" applyNumberFormat="1" applyFont="1" applyBorder="1" applyAlignment="1"/>
    <xf numFmtId="167" fontId="12" fillId="0" borderId="9" xfId="1" applyNumberFormat="1" applyFont="1" applyBorder="1" applyAlignment="1"/>
    <xf numFmtId="167" fontId="12" fillId="0" borderId="1" xfId="1" applyNumberFormat="1" applyFont="1" applyBorder="1" applyAlignment="1"/>
    <xf numFmtId="0" fontId="14" fillId="0" borderId="4" xfId="0" applyFont="1" applyBorder="1"/>
    <xf numFmtId="167" fontId="14" fillId="0" borderId="0" xfId="1" applyNumberFormat="1" applyFont="1" applyBorder="1" applyAlignment="1"/>
    <xf numFmtId="166" fontId="6" fillId="0" borderId="0" xfId="0" applyNumberFormat="1" applyFont="1" applyBorder="1"/>
    <xf numFmtId="167" fontId="12" fillId="0" borderId="2" xfId="1" applyNumberFormat="1" applyFont="1" applyBorder="1" applyAlignment="1"/>
    <xf numFmtId="166" fontId="6" fillId="0" borderId="9" xfId="1" applyNumberFormat="1" applyFont="1" applyBorder="1"/>
    <xf numFmtId="166" fontId="6" fillId="0" borderId="10" xfId="1" applyNumberFormat="1" applyFont="1" applyBorder="1"/>
    <xf numFmtId="165" fontId="13" fillId="0" borderId="0" xfId="1" applyNumberFormat="1" applyFont="1" applyBorder="1" applyAlignment="1">
      <alignment horizontal="center"/>
    </xf>
    <xf numFmtId="0" fontId="6" fillId="0" borderId="5" xfId="0" applyFont="1" applyBorder="1"/>
    <xf numFmtId="166" fontId="6" fillId="0" borderId="5" xfId="1" applyNumberFormat="1" applyFont="1" applyBorder="1"/>
    <xf numFmtId="166" fontId="6" fillId="0" borderId="5" xfId="1" applyNumberFormat="1" applyFont="1" applyBorder="1" applyAlignment="1"/>
    <xf numFmtId="167" fontId="6" fillId="0" borderId="5" xfId="1" applyNumberFormat="1" applyFont="1" applyBorder="1" applyAlignment="1"/>
    <xf numFmtId="167" fontId="12" fillId="0" borderId="36" xfId="1" applyNumberFormat="1" applyFont="1" applyBorder="1" applyAlignment="1"/>
    <xf numFmtId="167" fontId="6" fillId="0" borderId="10" xfId="1" applyNumberFormat="1" applyFont="1" applyBorder="1" applyAlignment="1"/>
    <xf numFmtId="167" fontId="12" fillId="0" borderId="10" xfId="1" applyNumberFormat="1" applyFont="1" applyBorder="1" applyAlignment="1"/>
    <xf numFmtId="167" fontId="12" fillId="0" borderId="5" xfId="1" applyNumberFormat="1" applyFont="1" applyBorder="1" applyAlignment="1"/>
    <xf numFmtId="167" fontId="12" fillId="0" borderId="6" xfId="1" applyNumberFormat="1" applyFont="1" applyBorder="1" applyAlignment="1"/>
    <xf numFmtId="167" fontId="14" fillId="0" borderId="5" xfId="1" applyNumberFormat="1" applyFont="1" applyBorder="1" applyAlignment="1"/>
    <xf numFmtId="167" fontId="12" fillId="0" borderId="7" xfId="1" applyNumberFormat="1" applyFont="1" applyBorder="1" applyAlignme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7" fontId="6" fillId="0" borderId="46" xfId="0" applyNumberFormat="1" applyFont="1" applyBorder="1"/>
    <xf numFmtId="167" fontId="6" fillId="0" borderId="46" xfId="1" applyNumberFormat="1" applyFont="1" applyBorder="1"/>
    <xf numFmtId="167" fontId="15" fillId="0" borderId="39" xfId="1" applyNumberFormat="1" applyFont="1" applyFill="1" applyBorder="1"/>
    <xf numFmtId="167" fontId="15" fillId="0" borderId="39" xfId="0" applyNumberFormat="1" applyFont="1" applyBorder="1"/>
    <xf numFmtId="0" fontId="5" fillId="0" borderId="12" xfId="0" applyFont="1" applyBorder="1"/>
    <xf numFmtId="167" fontId="5" fillId="0" borderId="37" xfId="1" applyNumberFormat="1" applyFont="1" applyBorder="1"/>
    <xf numFmtId="165" fontId="5" fillId="0" borderId="0" xfId="1" applyNumberFormat="1" applyFont="1"/>
    <xf numFmtId="0" fontId="5" fillId="0" borderId="47" xfId="0" applyFont="1" applyBorder="1"/>
    <xf numFmtId="167" fontId="5" fillId="0" borderId="47" xfId="0" applyNumberFormat="1" applyFont="1" applyBorder="1"/>
    <xf numFmtId="167" fontId="5" fillId="0" borderId="47" xfId="1" applyNumberFormat="1" applyFont="1" applyBorder="1"/>
    <xf numFmtId="167" fontId="5" fillId="0" borderId="48" xfId="1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6" fillId="0" borderId="28" xfId="0" applyFont="1" applyBorder="1"/>
    <xf numFmtId="0" fontId="6" fillId="0" borderId="15" xfId="0" applyFont="1" applyBorder="1"/>
    <xf numFmtId="0" fontId="6" fillId="0" borderId="3" xfId="0" applyFont="1" applyBorder="1"/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/>
    <xf numFmtId="0" fontId="17" fillId="0" borderId="15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16" fillId="0" borderId="5" xfId="0" applyFont="1" applyBorder="1"/>
    <xf numFmtId="0" fontId="16" fillId="0" borderId="14" xfId="0" applyFont="1" applyBorder="1"/>
    <xf numFmtId="0" fontId="16" fillId="0" borderId="3" xfId="0" applyFont="1" applyFill="1" applyBorder="1" applyAlignment="1">
      <alignment horizontal="center" vertical="center" wrapText="1"/>
    </xf>
    <xf numFmtId="0" fontId="16" fillId="0" borderId="9" xfId="0" applyFont="1" applyBorder="1"/>
    <xf numFmtId="0" fontId="16" fillId="0" borderId="10" xfId="0" applyFont="1" applyBorder="1"/>
    <xf numFmtId="0" fontId="16" fillId="0" borderId="0" xfId="0" applyFont="1"/>
    <xf numFmtId="0" fontId="5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6" xfId="0" applyFont="1" applyBorder="1"/>
    <xf numFmtId="165" fontId="6" fillId="0" borderId="18" xfId="1" applyNumberFormat="1" applyFont="1" applyBorder="1"/>
    <xf numFmtId="0" fontId="5" fillId="0" borderId="26" xfId="0" applyFont="1" applyBorder="1"/>
    <xf numFmtId="0" fontId="5" fillId="0" borderId="21" xfId="0" applyFont="1" applyBorder="1"/>
    <xf numFmtId="165" fontId="5" fillId="0" borderId="21" xfId="1" applyNumberFormat="1" applyFont="1" applyBorder="1"/>
    <xf numFmtId="0" fontId="6" fillId="0" borderId="18" xfId="0" applyFont="1" applyBorder="1"/>
    <xf numFmtId="165" fontId="5" fillId="0" borderId="16" xfId="0" applyNumberFormat="1" applyFont="1" applyBorder="1"/>
    <xf numFmtId="0" fontId="5" fillId="0" borderId="19" xfId="0" applyFont="1" applyBorder="1"/>
    <xf numFmtId="165" fontId="5" fillId="0" borderId="21" xfId="0" applyNumberFormat="1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65" fontId="6" fillId="0" borderId="16" xfId="1" applyNumberFormat="1" applyFont="1" applyBorder="1"/>
    <xf numFmtId="165" fontId="6" fillId="0" borderId="26" xfId="1" applyNumberFormat="1" applyFont="1" applyBorder="1"/>
    <xf numFmtId="165" fontId="6" fillId="0" borderId="25" xfId="1" applyNumberFormat="1" applyFont="1" applyBorder="1"/>
    <xf numFmtId="165" fontId="5" fillId="0" borderId="19" xfId="1" applyNumberFormat="1" applyFont="1" applyBorder="1"/>
    <xf numFmtId="0" fontId="6" fillId="0" borderId="19" xfId="0" applyFont="1" applyBorder="1"/>
    <xf numFmtId="165" fontId="6" fillId="0" borderId="21" xfId="1" applyNumberFormat="1" applyFont="1" applyBorder="1"/>
    <xf numFmtId="165" fontId="6" fillId="0" borderId="22" xfId="1" applyNumberFormat="1" applyFont="1" applyBorder="1"/>
    <xf numFmtId="0" fontId="5" fillId="0" borderId="19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167" fontId="5" fillId="0" borderId="21" xfId="1" applyNumberFormat="1" applyFont="1" applyBorder="1"/>
    <xf numFmtId="167" fontId="6" fillId="0" borderId="18" xfId="1" applyNumberFormat="1" applyFont="1" applyBorder="1"/>
    <xf numFmtId="165" fontId="6" fillId="0" borderId="0" xfId="1" applyNumberFormat="1" applyFont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165" fontId="5" fillId="0" borderId="21" xfId="1" applyNumberFormat="1" applyFont="1" applyBorder="1" applyAlignment="1">
      <alignment horizontal="center" vertical="center" wrapText="1"/>
    </xf>
    <xf numFmtId="0" fontId="5" fillId="0" borderId="16" xfId="0" applyFont="1" applyBorder="1"/>
    <xf numFmtId="0" fontId="6" fillId="0" borderId="16" xfId="0" applyFont="1" applyBorder="1"/>
    <xf numFmtId="165" fontId="6" fillId="0" borderId="17" xfId="1" applyNumberFormat="1" applyFont="1" applyBorder="1"/>
    <xf numFmtId="0" fontId="5" fillId="0" borderId="18" xfId="0" applyFont="1" applyBorder="1"/>
    <xf numFmtId="0" fontId="6" fillId="0" borderId="18" xfId="0" applyFont="1" applyBorder="1" applyAlignment="1">
      <alignment horizontal="center"/>
    </xf>
    <xf numFmtId="168" fontId="6" fillId="0" borderId="18" xfId="1" applyNumberFormat="1" applyFont="1" applyBorder="1"/>
    <xf numFmtId="43" fontId="6" fillId="0" borderId="0" xfId="1" applyNumberFormat="1" applyFont="1" applyBorder="1"/>
    <xf numFmtId="0" fontId="5" fillId="0" borderId="22" xfId="0" applyFont="1" applyBorder="1"/>
    <xf numFmtId="168" fontId="5" fillId="0" borderId="21" xfId="1" applyNumberFormat="1" applyFont="1" applyBorder="1"/>
    <xf numFmtId="43" fontId="5" fillId="0" borderId="22" xfId="1" applyNumberFormat="1" applyFont="1" applyBorder="1"/>
    <xf numFmtId="167" fontId="6" fillId="0" borderId="0" xfId="1" applyNumberFormat="1" applyFont="1" applyFill="1"/>
    <xf numFmtId="0" fontId="5" fillId="0" borderId="0" xfId="0" applyFont="1" applyBorder="1"/>
    <xf numFmtId="43" fontId="5" fillId="0" borderId="16" xfId="1" applyFont="1" applyBorder="1"/>
    <xf numFmtId="43" fontId="5" fillId="0" borderId="0" xfId="1" applyNumberFormat="1" applyFont="1" applyBorder="1"/>
    <xf numFmtId="165" fontId="5" fillId="0" borderId="18" xfId="1" applyNumberFormat="1" applyFont="1" applyBorder="1"/>
    <xf numFmtId="43" fontId="5" fillId="0" borderId="18" xfId="1" applyFont="1" applyBorder="1"/>
    <xf numFmtId="168" fontId="6" fillId="0" borderId="18" xfId="2" applyNumberFormat="1" applyFont="1" applyBorder="1"/>
    <xf numFmtId="168" fontId="5" fillId="0" borderId="21" xfId="2" applyNumberFormat="1" applyFont="1" applyBorder="1"/>
    <xf numFmtId="168" fontId="5" fillId="0" borderId="18" xfId="2" applyNumberFormat="1" applyFont="1" applyBorder="1"/>
    <xf numFmtId="0" fontId="6" fillId="0" borderId="22" xfId="0" applyFont="1" applyBorder="1"/>
    <xf numFmtId="43" fontId="6" fillId="0" borderId="22" xfId="1" applyNumberFormat="1" applyFont="1" applyBorder="1"/>
    <xf numFmtId="43" fontId="6" fillId="0" borderId="18" xfId="1" applyFont="1" applyBorder="1"/>
    <xf numFmtId="165" fontId="5" fillId="0" borderId="22" xfId="1" applyNumberFormat="1" applyFont="1" applyBorder="1"/>
    <xf numFmtId="0" fontId="6" fillId="0" borderId="23" xfId="0" applyFont="1" applyBorder="1"/>
    <xf numFmtId="0" fontId="6" fillId="0" borderId="25" xfId="0" applyFont="1" applyBorder="1"/>
    <xf numFmtId="0" fontId="6" fillId="0" borderId="31" xfId="0" applyFont="1" applyBorder="1"/>
    <xf numFmtId="0" fontId="6" fillId="0" borderId="29" xfId="0" applyFont="1" applyBorder="1"/>
    <xf numFmtId="0" fontId="6" fillId="0" borderId="27" xfId="0" applyFont="1" applyBorder="1"/>
    <xf numFmtId="169" fontId="6" fillId="0" borderId="18" xfId="1" applyNumberFormat="1" applyFont="1" applyBorder="1"/>
    <xf numFmtId="169" fontId="6" fillId="0" borderId="27" xfId="1" applyNumberFormat="1" applyFont="1" applyBorder="1"/>
    <xf numFmtId="169" fontId="6" fillId="0" borderId="18" xfId="1" applyNumberFormat="1" applyFont="1" applyBorder="1" applyAlignment="1">
      <alignment horizontal="center"/>
    </xf>
    <xf numFmtId="169" fontId="6" fillId="0" borderId="27" xfId="1" applyNumberFormat="1" applyFont="1" applyBorder="1" applyAlignment="1">
      <alignment horizontal="right"/>
    </xf>
    <xf numFmtId="169" fontId="6" fillId="0" borderId="18" xfId="1" applyNumberFormat="1" applyFont="1" applyBorder="1" applyAlignment="1">
      <alignment horizontal="right"/>
    </xf>
    <xf numFmtId="167" fontId="6" fillId="0" borderId="18" xfId="0" applyNumberFormat="1" applyFont="1" applyBorder="1"/>
    <xf numFmtId="167" fontId="6" fillId="0" borderId="27" xfId="0" applyNumberFormat="1" applyFont="1" applyBorder="1"/>
    <xf numFmtId="0" fontId="6" fillId="0" borderId="17" xfId="0" applyFont="1" applyBorder="1"/>
    <xf numFmtId="167" fontId="6" fillId="0" borderId="17" xfId="0" applyNumberFormat="1" applyFont="1" applyBorder="1"/>
    <xf numFmtId="167" fontId="6" fillId="0" borderId="29" xfId="0" applyNumberFormat="1" applyFont="1" applyBorder="1"/>
    <xf numFmtId="167" fontId="6" fillId="0" borderId="9" xfId="1" applyNumberFormat="1" applyFont="1" applyBorder="1" applyAlignment="1">
      <alignment horizontal="center"/>
    </xf>
    <xf numFmtId="167" fontId="6" fillId="0" borderId="0" xfId="1" applyNumberFormat="1" applyFont="1" applyBorder="1" applyAlignment="1">
      <alignment horizontal="center"/>
    </xf>
    <xf numFmtId="167" fontId="6" fillId="0" borderId="30" xfId="1" applyNumberFormat="1" applyFont="1" applyBorder="1" applyAlignment="1">
      <alignment horizontal="center"/>
    </xf>
    <xf numFmtId="167" fontId="6" fillId="0" borderId="27" xfId="1" applyNumberFormat="1" applyFont="1" applyBorder="1" applyAlignment="1">
      <alignment horizontal="center"/>
    </xf>
    <xf numFmtId="167" fontId="6" fillId="0" borderId="9" xfId="1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7" fontId="6" fillId="0" borderId="30" xfId="1" applyNumberFormat="1" applyFont="1" applyBorder="1" applyAlignment="1">
      <alignment horizontal="right"/>
    </xf>
    <xf numFmtId="167" fontId="6" fillId="0" borderId="27" xfId="1" applyNumberFormat="1" applyFont="1" applyBorder="1" applyAlignment="1">
      <alignment horizontal="left"/>
    </xf>
    <xf numFmtId="0" fontId="6" fillId="0" borderId="32" xfId="0" applyFont="1" applyBorder="1"/>
    <xf numFmtId="165" fontId="6" fillId="0" borderId="32" xfId="1" applyNumberFormat="1" applyFont="1" applyBorder="1"/>
    <xf numFmtId="165" fontId="6" fillId="0" borderId="24" xfId="1" applyNumberFormat="1" applyFont="1" applyBorder="1"/>
    <xf numFmtId="0" fontId="6" fillId="0" borderId="0" xfId="0" applyFont="1" applyFill="1" applyBorder="1"/>
    <xf numFmtId="0" fontId="6" fillId="0" borderId="40" xfId="0" applyFont="1" applyBorder="1"/>
    <xf numFmtId="167" fontId="6" fillId="0" borderId="41" xfId="1" applyNumberFormat="1" applyFont="1" applyBorder="1"/>
    <xf numFmtId="167" fontId="6" fillId="0" borderId="42" xfId="1" applyNumberFormat="1" applyFont="1" applyBorder="1"/>
    <xf numFmtId="0" fontId="5" fillId="0" borderId="21" xfId="0" applyFont="1" applyBorder="1" applyAlignment="1">
      <alignment horizontal="center" vertical="center" wrapText="1"/>
    </xf>
    <xf numFmtId="0" fontId="6" fillId="0" borderId="0" xfId="0" applyFont="1"/>
    <xf numFmtId="166" fontId="12" fillId="0" borderId="3" xfId="1" applyNumberFormat="1" applyFont="1" applyBorder="1" applyAlignment="1">
      <alignment horizontal="center" wrapText="1"/>
    </xf>
    <xf numFmtId="165" fontId="21" fillId="0" borderId="0" xfId="1" applyNumberFormat="1" applyFont="1" applyBorder="1" applyAlignment="1"/>
    <xf numFmtId="0" fontId="21" fillId="0" borderId="0" xfId="0" applyFont="1" applyBorder="1" applyAlignment="1"/>
    <xf numFmtId="0" fontId="5" fillId="0" borderId="21" xfId="0" applyFont="1" applyBorder="1" applyAlignment="1">
      <alignment horizontal="center" vertical="center" wrapText="1"/>
    </xf>
    <xf numFmtId="3" fontId="6" fillId="0" borderId="39" xfId="1" applyNumberFormat="1" applyFont="1" applyFill="1" applyBorder="1"/>
    <xf numFmtId="3" fontId="6" fillId="0" borderId="39" xfId="1" applyNumberFormat="1" applyFont="1" applyBorder="1"/>
    <xf numFmtId="3" fontId="6" fillId="0" borderId="40" xfId="1" applyNumberFormat="1" applyFont="1" applyBorder="1"/>
    <xf numFmtId="3" fontId="5" fillId="0" borderId="3" xfId="1" applyNumberFormat="1" applyFont="1" applyBorder="1"/>
    <xf numFmtId="3" fontId="6" fillId="0" borderId="13" xfId="1" applyNumberFormat="1" applyFont="1" applyBorder="1"/>
    <xf numFmtId="3" fontId="6" fillId="0" borderId="13" xfId="0" applyNumberFormat="1" applyFont="1" applyBorder="1"/>
    <xf numFmtId="3" fontId="20" fillId="0" borderId="13" xfId="0" applyNumberFormat="1" applyFont="1" applyBorder="1"/>
    <xf numFmtId="3" fontId="5" fillId="0" borderId="12" xfId="0" applyNumberFormat="1" applyFont="1" applyBorder="1"/>
    <xf numFmtId="3" fontId="6" fillId="0" borderId="43" xfId="1" applyNumberFormat="1" applyFont="1" applyBorder="1"/>
    <xf numFmtId="3" fontId="6" fillId="0" borderId="5" xfId="1" applyNumberFormat="1" applyFont="1" applyBorder="1"/>
    <xf numFmtId="3" fontId="5" fillId="0" borderId="6" xfId="1" applyNumberFormat="1" applyFont="1" applyBorder="1"/>
    <xf numFmtId="3" fontId="6" fillId="0" borderId="43" xfId="1" applyNumberFormat="1" applyFont="1" applyFill="1" applyBorder="1"/>
    <xf numFmtId="3" fontId="6" fillId="0" borderId="5" xfId="1" applyNumberFormat="1" applyFont="1" applyFill="1" applyBorder="1"/>
    <xf numFmtId="3" fontId="5" fillId="0" borderId="7" xfId="1" applyNumberFormat="1" applyFont="1" applyBorder="1"/>
    <xf numFmtId="0" fontId="6" fillId="0" borderId="15" xfId="0" applyFont="1" applyBorder="1" applyAlignment="1">
      <alignment vertical="center" wrapText="1"/>
    </xf>
    <xf numFmtId="165" fontId="6" fillId="0" borderId="15" xfId="1" applyNumberFormat="1" applyFont="1" applyFill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165" fontId="6" fillId="0" borderId="49" xfId="1" applyNumberFormat="1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165" fontId="6" fillId="0" borderId="3" xfId="1" applyNumberFormat="1" applyFont="1" applyFill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65" fontId="5" fillId="0" borderId="21" xfId="0" applyNumberFormat="1" applyFont="1" applyBorder="1" applyAlignment="1">
      <alignment vertical="center"/>
    </xf>
    <xf numFmtId="165" fontId="5" fillId="0" borderId="21" xfId="1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5" fillId="0" borderId="3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7" fillId="0" borderId="1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37"/>
  <sheetViews>
    <sheetView zoomScaleNormal="100" workbookViewId="0">
      <pane ySplit="4" topLeftCell="A21" activePane="bottomLeft" state="frozen"/>
      <selection pane="bottomLeft" activeCell="I21" sqref="I21"/>
    </sheetView>
  </sheetViews>
  <sheetFormatPr baseColWidth="10" defaultColWidth="9.140625" defaultRowHeight="15" x14ac:dyDescent="0.25"/>
  <cols>
    <col min="1" max="1" width="35.85546875" style="2" bestFit="1" customWidth="1"/>
    <col min="2" max="3" width="18" style="2" bestFit="1" customWidth="1"/>
    <col min="4" max="4" width="45.5703125" style="2" bestFit="1" customWidth="1"/>
    <col min="5" max="5" width="18" style="2" bestFit="1" customWidth="1"/>
    <col min="6" max="6" width="16.85546875" style="2" customWidth="1"/>
    <col min="7" max="7" width="5.140625" style="2" bestFit="1" customWidth="1"/>
    <col min="8" max="8" width="3.42578125" style="13" bestFit="1" customWidth="1"/>
    <col min="9" max="9" width="13.7109375" style="2" bestFit="1" customWidth="1"/>
    <col min="10" max="16384" width="9.140625" style="2"/>
  </cols>
  <sheetData>
    <row r="1" spans="1:9" ht="33" x14ac:dyDescent="0.45">
      <c r="A1" s="237" t="s">
        <v>0</v>
      </c>
      <c r="B1" s="237"/>
      <c r="C1" s="237"/>
      <c r="D1" s="237"/>
      <c r="E1" s="237"/>
      <c r="F1" s="237"/>
      <c r="G1" s="3"/>
      <c r="H1" s="4"/>
      <c r="I1" s="3"/>
    </row>
    <row r="3" spans="1:9" ht="18.75" x14ac:dyDescent="0.3">
      <c r="A3" s="238" t="s">
        <v>265</v>
      </c>
      <c r="B3" s="238"/>
      <c r="C3" s="238"/>
      <c r="D3" s="238"/>
      <c r="E3" s="238"/>
      <c r="F3" s="238"/>
      <c r="G3" s="5"/>
      <c r="H3" s="6"/>
      <c r="I3" s="5"/>
    </row>
    <row r="4" spans="1:9" ht="18.75" x14ac:dyDescent="0.3">
      <c r="A4" s="239" t="s">
        <v>1</v>
      </c>
      <c r="B4" s="239"/>
      <c r="C4" s="239"/>
      <c r="D4" s="239"/>
      <c r="E4" s="239"/>
      <c r="F4" s="239"/>
      <c r="G4" s="7"/>
      <c r="H4" s="8"/>
      <c r="I4" s="7"/>
    </row>
    <row r="6" spans="1:9" x14ac:dyDescent="0.25">
      <c r="A6" s="9" t="s">
        <v>2</v>
      </c>
      <c r="B6" s="10">
        <v>43555</v>
      </c>
      <c r="C6" s="10">
        <v>43190</v>
      </c>
      <c r="D6" s="11" t="s">
        <v>8</v>
      </c>
      <c r="E6" s="12">
        <v>43190</v>
      </c>
      <c r="F6" s="12">
        <v>43190</v>
      </c>
    </row>
    <row r="7" spans="1:9" x14ac:dyDescent="0.25">
      <c r="A7" s="14" t="s">
        <v>3</v>
      </c>
      <c r="B7" s="15"/>
      <c r="C7" s="15"/>
      <c r="D7" s="16" t="s">
        <v>9</v>
      </c>
      <c r="E7" s="17"/>
      <c r="F7" s="17"/>
    </row>
    <row r="8" spans="1:9" x14ac:dyDescent="0.25">
      <c r="A8" s="18" t="s">
        <v>213</v>
      </c>
      <c r="B8" s="211">
        <v>2103149035.5099998</v>
      </c>
      <c r="C8" s="211">
        <v>1128554977.0300002</v>
      </c>
      <c r="D8" s="19" t="s">
        <v>236</v>
      </c>
      <c r="E8" s="219">
        <v>7470522568</v>
      </c>
      <c r="F8" s="219">
        <v>1312099353</v>
      </c>
    </row>
    <row r="9" spans="1:9" x14ac:dyDescent="0.25">
      <c r="A9" s="18" t="s">
        <v>232</v>
      </c>
      <c r="B9" s="211">
        <v>5649847292</v>
      </c>
      <c r="C9" s="211">
        <v>860996800</v>
      </c>
      <c r="D9" s="19" t="s">
        <v>237</v>
      </c>
      <c r="E9" s="219">
        <v>31828961912.889999</v>
      </c>
      <c r="F9" s="219">
        <v>23599413369</v>
      </c>
    </row>
    <row r="10" spans="1:9" x14ac:dyDescent="0.25">
      <c r="A10" s="18" t="s">
        <v>233</v>
      </c>
      <c r="B10" s="211">
        <v>23050828398</v>
      </c>
      <c r="C10" s="211">
        <v>20019081852</v>
      </c>
      <c r="D10" s="19" t="s">
        <v>215</v>
      </c>
      <c r="E10" s="219">
        <v>10315184</v>
      </c>
      <c r="F10" s="219">
        <v>49465558</v>
      </c>
    </row>
    <row r="11" spans="1:9" x14ac:dyDescent="0.25">
      <c r="A11" s="20" t="s">
        <v>234</v>
      </c>
      <c r="B11" s="211">
        <v>3546350414</v>
      </c>
      <c r="C11" s="211">
        <v>4242113470</v>
      </c>
      <c r="D11" s="19" t="s">
        <v>238</v>
      </c>
      <c r="E11" s="219">
        <v>34168219</v>
      </c>
      <c r="F11" s="219">
        <v>19547619</v>
      </c>
    </row>
    <row r="12" spans="1:9" x14ac:dyDescent="0.25">
      <c r="A12" s="18" t="s">
        <v>235</v>
      </c>
      <c r="B12" s="211">
        <v>5196680018</v>
      </c>
      <c r="C12" s="211">
        <v>6301667327.1400003</v>
      </c>
      <c r="D12" s="19" t="s">
        <v>175</v>
      </c>
      <c r="E12" s="219">
        <v>57506985</v>
      </c>
      <c r="F12" s="219">
        <v>502217793</v>
      </c>
    </row>
    <row r="13" spans="1:9" x14ac:dyDescent="0.25">
      <c r="A13" s="18"/>
      <c r="B13" s="212">
        <v>0</v>
      </c>
      <c r="C13" s="212">
        <v>0</v>
      </c>
      <c r="D13" s="19" t="s">
        <v>239</v>
      </c>
      <c r="E13" s="219">
        <v>1172788416.5</v>
      </c>
      <c r="F13" s="219">
        <v>1916895927</v>
      </c>
    </row>
    <row r="14" spans="1:9" x14ac:dyDescent="0.25">
      <c r="A14" s="22"/>
      <c r="B14" s="213"/>
      <c r="C14" s="213"/>
      <c r="D14" s="23"/>
      <c r="E14" s="220"/>
      <c r="F14" s="220"/>
    </row>
    <row r="15" spans="1:9" x14ac:dyDescent="0.25">
      <c r="A15" s="14" t="s">
        <v>4</v>
      </c>
      <c r="B15" s="214">
        <v>39546855157.510002</v>
      </c>
      <c r="C15" s="214">
        <v>32552414426.169998</v>
      </c>
      <c r="D15" s="16" t="s">
        <v>10</v>
      </c>
      <c r="E15" s="221">
        <v>40574263285.389999</v>
      </c>
      <c r="F15" s="221">
        <v>27399639619</v>
      </c>
    </row>
    <row r="16" spans="1:9" x14ac:dyDescent="0.25">
      <c r="A16" s="25"/>
      <c r="B16" s="215"/>
      <c r="C16" s="215"/>
      <c r="D16" s="23"/>
      <c r="E16" s="220"/>
      <c r="F16" s="220"/>
    </row>
    <row r="17" spans="1:9" x14ac:dyDescent="0.25">
      <c r="A17" s="14" t="s">
        <v>5</v>
      </c>
      <c r="B17" s="216"/>
      <c r="C17" s="217"/>
      <c r="D17" s="16" t="s">
        <v>11</v>
      </c>
      <c r="E17" s="220"/>
      <c r="F17" s="220"/>
    </row>
    <row r="18" spans="1:9" x14ac:dyDescent="0.25">
      <c r="A18" s="18" t="s">
        <v>233</v>
      </c>
      <c r="B18" s="212">
        <v>58317798640</v>
      </c>
      <c r="C18" s="212">
        <v>52941470850</v>
      </c>
      <c r="D18" s="19" t="s">
        <v>236</v>
      </c>
      <c r="E18" s="219">
        <v>0</v>
      </c>
      <c r="F18" s="219">
        <v>555395000</v>
      </c>
    </row>
    <row r="19" spans="1:9" x14ac:dyDescent="0.25">
      <c r="A19" s="18" t="s">
        <v>214</v>
      </c>
      <c r="B19" s="212">
        <v>2074134430</v>
      </c>
      <c r="C19" s="212">
        <v>2484584446</v>
      </c>
      <c r="D19" s="19" t="s">
        <v>237</v>
      </c>
      <c r="E19" s="222">
        <v>40293390755</v>
      </c>
      <c r="F19" s="222">
        <v>43932296069</v>
      </c>
    </row>
    <row r="20" spans="1:9" x14ac:dyDescent="0.25">
      <c r="A20" s="18" t="s">
        <v>246</v>
      </c>
      <c r="B20" s="212">
        <v>5932655795</v>
      </c>
      <c r="C20" s="212">
        <v>8132793545</v>
      </c>
      <c r="D20" s="19" t="s">
        <v>245</v>
      </c>
      <c r="E20" s="222">
        <v>0</v>
      </c>
      <c r="F20" s="222">
        <v>0</v>
      </c>
    </row>
    <row r="21" spans="1:9" x14ac:dyDescent="0.25">
      <c r="A21" s="25"/>
      <c r="B21" s="215">
        <v>0</v>
      </c>
      <c r="C21" s="215">
        <v>0</v>
      </c>
      <c r="D21" s="23"/>
      <c r="E21" s="223">
        <v>0</v>
      </c>
      <c r="F21" s="223">
        <v>0</v>
      </c>
    </row>
    <row r="22" spans="1:9" x14ac:dyDescent="0.25">
      <c r="A22" s="14" t="s">
        <v>6</v>
      </c>
      <c r="B22" s="214">
        <v>66324588865</v>
      </c>
      <c r="C22" s="214">
        <v>63558848841</v>
      </c>
      <c r="D22" s="16" t="s">
        <v>12</v>
      </c>
      <c r="E22" s="221">
        <v>40293390755</v>
      </c>
      <c r="F22" s="221">
        <v>44487691069</v>
      </c>
    </row>
    <row r="23" spans="1:9" x14ac:dyDescent="0.25">
      <c r="A23" s="25"/>
      <c r="B23" s="215"/>
      <c r="C23" s="215"/>
      <c r="D23" s="23"/>
      <c r="E23" s="220"/>
      <c r="F23" s="220"/>
    </row>
    <row r="24" spans="1:9" x14ac:dyDescent="0.25">
      <c r="A24" s="25"/>
      <c r="B24" s="216"/>
      <c r="C24" s="216"/>
      <c r="D24" s="16" t="s">
        <v>13</v>
      </c>
      <c r="E24" s="221">
        <v>80867654040.389999</v>
      </c>
      <c r="F24" s="221">
        <v>71887330688</v>
      </c>
    </row>
    <row r="25" spans="1:9" x14ac:dyDescent="0.25">
      <c r="A25" s="25"/>
      <c r="B25" s="216"/>
      <c r="C25" s="216"/>
      <c r="D25" s="23"/>
      <c r="E25" s="220"/>
      <c r="F25" s="220"/>
    </row>
    <row r="26" spans="1:9" x14ac:dyDescent="0.25">
      <c r="A26" s="25"/>
      <c r="B26" s="216"/>
      <c r="C26" s="216"/>
      <c r="D26" s="16" t="s">
        <v>14</v>
      </c>
      <c r="E26" s="220"/>
      <c r="F26" s="220"/>
    </row>
    <row r="27" spans="1:9" x14ac:dyDescent="0.25">
      <c r="A27" s="25"/>
      <c r="B27" s="216"/>
      <c r="C27" s="216"/>
      <c r="D27" s="19" t="s">
        <v>216</v>
      </c>
      <c r="E27" s="219">
        <v>22000000000</v>
      </c>
      <c r="F27" s="219">
        <v>22000000000</v>
      </c>
      <c r="I27" s="13"/>
    </row>
    <row r="28" spans="1:9" x14ac:dyDescent="0.25">
      <c r="A28" s="25"/>
      <c r="B28" s="216"/>
      <c r="C28" s="216"/>
      <c r="D28" s="19" t="s">
        <v>24</v>
      </c>
      <c r="E28" s="219">
        <v>1577472810</v>
      </c>
      <c r="F28" s="219">
        <v>1538227606</v>
      </c>
      <c r="I28" s="13"/>
    </row>
    <row r="29" spans="1:9" x14ac:dyDescent="0.25">
      <c r="A29" s="25"/>
      <c r="B29" s="216"/>
      <c r="C29" s="216"/>
      <c r="D29" s="19" t="s">
        <v>25</v>
      </c>
      <c r="E29" s="219">
        <v>786294502</v>
      </c>
      <c r="F29" s="219">
        <v>757919798</v>
      </c>
      <c r="I29" s="13"/>
    </row>
    <row r="30" spans="1:9" x14ac:dyDescent="0.25">
      <c r="A30" s="25"/>
      <c r="B30" s="216"/>
      <c r="C30" s="216"/>
      <c r="D30" s="19" t="s">
        <v>26</v>
      </c>
      <c r="E30" s="219">
        <v>626863113</v>
      </c>
      <c r="F30" s="219">
        <v>626863113</v>
      </c>
      <c r="I30" s="13"/>
    </row>
    <row r="31" spans="1:9" x14ac:dyDescent="0.25">
      <c r="A31" s="25"/>
      <c r="B31" s="216"/>
      <c r="C31" s="216"/>
      <c r="D31" s="19" t="s">
        <v>27</v>
      </c>
      <c r="E31" s="219">
        <v>710478032</v>
      </c>
      <c r="F31" s="219">
        <v>0</v>
      </c>
      <c r="I31" s="13"/>
    </row>
    <row r="32" spans="1:9" x14ac:dyDescent="0.25">
      <c r="A32" s="25"/>
      <c r="B32" s="216"/>
      <c r="C32" s="216"/>
      <c r="D32" s="19" t="s">
        <v>16</v>
      </c>
      <c r="E32" s="219">
        <v>317192476</v>
      </c>
      <c r="F32" s="219">
        <v>874426051</v>
      </c>
      <c r="I32" s="13"/>
    </row>
    <row r="33" spans="1:9" x14ac:dyDescent="0.25">
      <c r="A33" s="25"/>
      <c r="B33" s="216"/>
      <c r="C33" s="216"/>
      <c r="D33" s="19" t="s">
        <v>17</v>
      </c>
      <c r="E33" s="26">
        <v>-1014510950.88</v>
      </c>
      <c r="F33" s="26">
        <v>-1573503989.5</v>
      </c>
      <c r="G33" s="27"/>
      <c r="I33" s="13"/>
    </row>
    <row r="34" spans="1:9" x14ac:dyDescent="0.25">
      <c r="A34" s="25"/>
      <c r="B34" s="216"/>
      <c r="C34" s="216"/>
      <c r="D34" s="16" t="s">
        <v>18</v>
      </c>
      <c r="E34" s="214">
        <v>25003789982.119999</v>
      </c>
      <c r="F34" s="214">
        <v>24223932578.5</v>
      </c>
    </row>
    <row r="35" spans="1:9" x14ac:dyDescent="0.25">
      <c r="A35" s="25"/>
      <c r="B35" s="216"/>
      <c r="C35" s="216"/>
      <c r="D35" s="23"/>
      <c r="E35" s="220"/>
      <c r="F35" s="220"/>
    </row>
    <row r="36" spans="1:9" ht="15.75" thickBot="1" x14ac:dyDescent="0.3">
      <c r="A36" s="14" t="s">
        <v>7</v>
      </c>
      <c r="B36" s="218">
        <f>B15+B22</f>
        <v>105871444022.51001</v>
      </c>
      <c r="C36" s="218">
        <v>96111263267.169998</v>
      </c>
      <c r="D36" s="16" t="s">
        <v>19</v>
      </c>
      <c r="E36" s="224">
        <v>105871444022.50999</v>
      </c>
      <c r="F36" s="224">
        <v>96111263266.5</v>
      </c>
    </row>
    <row r="37" spans="1:9" ht="15.75" thickTop="1" x14ac:dyDescent="0.25">
      <c r="A37" s="29"/>
      <c r="B37" s="30"/>
      <c r="C37" s="30"/>
      <c r="D37" s="30"/>
      <c r="E37" s="30"/>
      <c r="F37" s="31"/>
    </row>
  </sheetData>
  <mergeCells count="3">
    <mergeCell ref="A1:F1"/>
    <mergeCell ref="A3:F3"/>
    <mergeCell ref="A4:F4"/>
  </mergeCells>
  <pageMargins left="1.1811023622047245" right="1.1811023622047245" top="0.9055118110236221" bottom="0.70866141732283472" header="0.31496062992125984" footer="0.31496062992125984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26"/>
  <sheetViews>
    <sheetView topLeftCell="A16" zoomScaleNormal="100" workbookViewId="0">
      <selection activeCell="G23" sqref="G23"/>
    </sheetView>
  </sheetViews>
  <sheetFormatPr baseColWidth="10" defaultRowHeight="15" x14ac:dyDescent="0.25"/>
  <cols>
    <col min="1" max="1" width="59.28515625" style="34" customWidth="1"/>
    <col min="2" max="2" width="19.7109375" style="43" bestFit="1" customWidth="1"/>
    <col min="3" max="3" width="18" style="43" bestFit="1" customWidth="1"/>
    <col min="4" max="16384" width="11.42578125" style="34"/>
  </cols>
  <sheetData>
    <row r="1" spans="1:5" ht="33" x14ac:dyDescent="0.45">
      <c r="A1" s="209" t="s">
        <v>0</v>
      </c>
      <c r="B1" s="208"/>
      <c r="C1" s="33"/>
      <c r="D1" s="32"/>
      <c r="E1" s="32"/>
    </row>
    <row r="3" spans="1:5" ht="18.75" x14ac:dyDescent="0.3">
      <c r="A3" s="241" t="s">
        <v>21</v>
      </c>
      <c r="B3" s="241"/>
      <c r="C3" s="241"/>
    </row>
    <row r="4" spans="1:5" ht="18.75" x14ac:dyDescent="0.3">
      <c r="A4" s="241" t="s">
        <v>266</v>
      </c>
      <c r="B4" s="241"/>
      <c r="C4" s="241"/>
    </row>
    <row r="5" spans="1:5" ht="18.75" x14ac:dyDescent="0.3">
      <c r="A5" s="242" t="s">
        <v>1</v>
      </c>
      <c r="B5" s="242"/>
      <c r="C5" s="242"/>
      <c r="D5" s="35"/>
      <c r="E5" s="35"/>
    </row>
    <row r="7" spans="1:5" x14ac:dyDescent="0.25">
      <c r="A7" s="36"/>
      <c r="B7" s="240" t="s">
        <v>23</v>
      </c>
      <c r="C7" s="240"/>
    </row>
    <row r="8" spans="1:5" x14ac:dyDescent="0.25">
      <c r="A8" s="23"/>
      <c r="B8" s="37">
        <v>43555</v>
      </c>
      <c r="C8" s="37">
        <v>43190</v>
      </c>
    </row>
    <row r="9" spans="1:5" x14ac:dyDescent="0.25">
      <c r="A9" s="23"/>
      <c r="B9" s="38"/>
      <c r="C9" s="38"/>
    </row>
    <row r="10" spans="1:5" x14ac:dyDescent="0.25">
      <c r="A10" s="16" t="s">
        <v>22</v>
      </c>
      <c r="B10" s="38"/>
      <c r="C10" s="38"/>
    </row>
    <row r="11" spans="1:5" x14ac:dyDescent="0.25">
      <c r="A11" s="19" t="s">
        <v>240</v>
      </c>
      <c r="B11" s="39">
        <v>315071824</v>
      </c>
      <c r="C11" s="39">
        <v>1053266226</v>
      </c>
    </row>
    <row r="12" spans="1:5" x14ac:dyDescent="0.25">
      <c r="A12" s="202" t="s">
        <v>241</v>
      </c>
      <c r="B12" s="203">
        <v>-24143832</v>
      </c>
      <c r="C12" s="21">
        <v>-364204894</v>
      </c>
    </row>
    <row r="13" spans="1:5" x14ac:dyDescent="0.25">
      <c r="A13" s="40" t="s">
        <v>255</v>
      </c>
      <c r="B13" s="204">
        <v>0</v>
      </c>
      <c r="C13" s="41">
        <v>-3042386</v>
      </c>
    </row>
    <row r="14" spans="1:5" x14ac:dyDescent="0.25">
      <c r="A14" s="11" t="s">
        <v>217</v>
      </c>
      <c r="B14" s="42">
        <v>290927992</v>
      </c>
      <c r="C14" s="42">
        <v>686018946</v>
      </c>
    </row>
    <row r="15" spans="1:5" x14ac:dyDescent="0.25">
      <c r="A15" s="23"/>
      <c r="B15" s="38"/>
      <c r="C15" s="38"/>
    </row>
    <row r="16" spans="1:5" x14ac:dyDescent="0.25">
      <c r="A16" s="19" t="s">
        <v>242</v>
      </c>
      <c r="B16" s="39">
        <v>188462375.72</v>
      </c>
      <c r="C16" s="39">
        <v>443944716.28999996</v>
      </c>
    </row>
    <row r="17" spans="1:3" x14ac:dyDescent="0.25">
      <c r="A17" s="19" t="s">
        <v>218</v>
      </c>
      <c r="B17" s="21">
        <v>-87685356</v>
      </c>
      <c r="C17" s="21">
        <v>-187092349</v>
      </c>
    </row>
    <row r="18" spans="1:3" x14ac:dyDescent="0.25">
      <c r="A18" s="19" t="s">
        <v>219</v>
      </c>
      <c r="B18" s="21">
        <v>-695054751.60000002</v>
      </c>
      <c r="C18" s="21">
        <v>-835124452.78999996</v>
      </c>
    </row>
    <row r="19" spans="1:3" x14ac:dyDescent="0.25">
      <c r="A19" s="40" t="s">
        <v>243</v>
      </c>
      <c r="B19" s="41">
        <v>-751697803</v>
      </c>
      <c r="C19" s="41">
        <v>-1681250850</v>
      </c>
    </row>
    <row r="20" spans="1:3" x14ac:dyDescent="0.25">
      <c r="A20" s="11" t="s">
        <v>220</v>
      </c>
      <c r="B20" s="24">
        <v>-1055047542.8800001</v>
      </c>
      <c r="C20" s="24">
        <v>-1573503989.5</v>
      </c>
    </row>
    <row r="21" spans="1:3" x14ac:dyDescent="0.25">
      <c r="A21" s="23"/>
      <c r="B21" s="38"/>
      <c r="C21" s="38"/>
    </row>
    <row r="22" spans="1:3" x14ac:dyDescent="0.25">
      <c r="A22" s="19" t="s">
        <v>244</v>
      </c>
      <c r="B22" s="39">
        <v>40536592</v>
      </c>
      <c r="C22" s="39">
        <v>0</v>
      </c>
    </row>
    <row r="23" spans="1:3" x14ac:dyDescent="0.25">
      <c r="A23" s="19" t="s">
        <v>20</v>
      </c>
      <c r="B23" s="21">
        <v>0</v>
      </c>
      <c r="C23" s="21">
        <v>0</v>
      </c>
    </row>
    <row r="24" spans="1:3" x14ac:dyDescent="0.25">
      <c r="A24" s="19"/>
      <c r="B24" s="39"/>
      <c r="C24" s="39"/>
    </row>
    <row r="25" spans="1:3" x14ac:dyDescent="0.25">
      <c r="A25" s="23"/>
      <c r="B25" s="38"/>
      <c r="C25" s="38"/>
    </row>
    <row r="26" spans="1:3" x14ac:dyDescent="0.25">
      <c r="A26" s="11" t="s">
        <v>221</v>
      </c>
      <c r="B26" s="24">
        <v>-1014510950.8800001</v>
      </c>
      <c r="C26" s="24">
        <v>-1573503989.5</v>
      </c>
    </row>
  </sheetData>
  <mergeCells count="4">
    <mergeCell ref="B7:C7"/>
    <mergeCell ref="A3:C3"/>
    <mergeCell ref="A4:C4"/>
    <mergeCell ref="A5:C5"/>
  </mergeCells>
  <pageMargins left="0.70866141732283472" right="0.70866141732283472" top="1.1811023622047245" bottom="0.78740157480314965" header="0.31496062992125984" footer="0.31496062992125984"/>
  <pageSetup paperSize="9" scale="8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27"/>
  <sheetViews>
    <sheetView zoomScale="90" zoomScaleNormal="90" workbookViewId="0">
      <pane ySplit="8" topLeftCell="A21" activePane="bottomLeft" state="frozen"/>
      <selection pane="bottomLeft" activeCell="E24" sqref="E24"/>
    </sheetView>
  </sheetViews>
  <sheetFormatPr baseColWidth="10" defaultColWidth="9.140625" defaultRowHeight="15" x14ac:dyDescent="0.25"/>
  <cols>
    <col min="1" max="1" width="41" style="2" customWidth="1"/>
    <col min="2" max="2" width="17.42578125" style="2" bestFit="1" customWidth="1"/>
    <col min="3" max="3" width="16.42578125" style="2" bestFit="1" customWidth="1"/>
    <col min="4" max="4" width="14.85546875" style="2" bestFit="1" customWidth="1"/>
    <col min="5" max="5" width="19.85546875" style="2" customWidth="1"/>
    <col min="6" max="6" width="17" style="2" bestFit="1" customWidth="1"/>
    <col min="7" max="8" width="16.85546875" style="2" bestFit="1" customWidth="1"/>
    <col min="9" max="9" width="17.140625" style="2" customWidth="1"/>
    <col min="10" max="16384" width="9.140625" style="2"/>
  </cols>
  <sheetData>
    <row r="1" spans="1:9" ht="33" x14ac:dyDescent="0.45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9" x14ac:dyDescent="0.25">
      <c r="A2" s="34"/>
      <c r="B2" s="44"/>
      <c r="C2" s="43"/>
      <c r="D2" s="34"/>
    </row>
    <row r="3" spans="1:9" ht="18.75" x14ac:dyDescent="0.3">
      <c r="A3" s="241" t="s">
        <v>28</v>
      </c>
      <c r="B3" s="241"/>
      <c r="C3" s="241"/>
      <c r="D3" s="241"/>
      <c r="E3" s="241"/>
      <c r="F3" s="241"/>
      <c r="G3" s="241"/>
      <c r="H3" s="241"/>
      <c r="I3" s="241"/>
    </row>
    <row r="4" spans="1:9" ht="18.75" x14ac:dyDescent="0.3">
      <c r="A4" s="241" t="s">
        <v>266</v>
      </c>
      <c r="B4" s="241"/>
      <c r="C4" s="241"/>
      <c r="D4" s="241"/>
      <c r="E4" s="241"/>
      <c r="F4" s="241"/>
      <c r="G4" s="241"/>
      <c r="H4" s="241"/>
      <c r="I4" s="241"/>
    </row>
    <row r="5" spans="1:9" ht="18.75" x14ac:dyDescent="0.3">
      <c r="A5" s="242" t="s">
        <v>1</v>
      </c>
      <c r="B5" s="242"/>
      <c r="C5" s="242"/>
      <c r="D5" s="242"/>
      <c r="E5" s="242"/>
      <c r="F5" s="242"/>
      <c r="G5" s="242"/>
      <c r="H5" s="242"/>
      <c r="I5" s="242"/>
    </row>
    <row r="7" spans="1:9" x14ac:dyDescent="0.25">
      <c r="A7" s="244" t="s">
        <v>29</v>
      </c>
      <c r="B7" s="244" t="s">
        <v>30</v>
      </c>
      <c r="C7" s="246" t="s">
        <v>43</v>
      </c>
      <c r="D7" s="246"/>
      <c r="E7" s="246"/>
      <c r="F7" s="246"/>
      <c r="G7" s="246" t="s">
        <v>38</v>
      </c>
      <c r="H7" s="246"/>
      <c r="I7" s="243" t="s">
        <v>37</v>
      </c>
    </row>
    <row r="8" spans="1:9" ht="26.25" customHeight="1" x14ac:dyDescent="0.25">
      <c r="A8" s="244"/>
      <c r="B8" s="244"/>
      <c r="C8" s="45" t="s">
        <v>31</v>
      </c>
      <c r="D8" s="45" t="s">
        <v>32</v>
      </c>
      <c r="E8" s="46" t="s">
        <v>33</v>
      </c>
      <c r="F8" s="45" t="s">
        <v>34</v>
      </c>
      <c r="G8" s="45" t="s">
        <v>35</v>
      </c>
      <c r="H8" s="45" t="s">
        <v>36</v>
      </c>
      <c r="I8" s="243"/>
    </row>
    <row r="9" spans="1:9" x14ac:dyDescent="0.25">
      <c r="A9" s="25"/>
      <c r="B9" s="47"/>
      <c r="C9" s="47"/>
      <c r="D9" s="47"/>
      <c r="E9" s="47"/>
      <c r="F9" s="47"/>
      <c r="G9" s="47"/>
      <c r="H9" s="47"/>
      <c r="I9" s="47"/>
    </row>
    <row r="10" spans="1:9" x14ac:dyDescent="0.25">
      <c r="A10" s="49" t="s">
        <v>230</v>
      </c>
      <c r="B10" s="48">
        <v>21000000000</v>
      </c>
      <c r="C10" s="48">
        <v>1538227606</v>
      </c>
      <c r="D10" s="48">
        <v>625250990</v>
      </c>
      <c r="E10" s="48">
        <v>1000000000</v>
      </c>
      <c r="F10" s="48">
        <v>626863113</v>
      </c>
      <c r="G10" s="48">
        <v>89521969</v>
      </c>
      <c r="H10" s="48">
        <v>331958064</v>
      </c>
      <c r="I10" s="48">
        <v>25211821741</v>
      </c>
    </row>
    <row r="11" spans="1:9" x14ac:dyDescent="0.25">
      <c r="A11" s="19"/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19" t="s">
        <v>39</v>
      </c>
      <c r="B12" s="21">
        <v>1000000000</v>
      </c>
      <c r="C12" s="21">
        <v>0</v>
      </c>
      <c r="D12" s="21">
        <v>0</v>
      </c>
      <c r="E12" s="21">
        <v>-1000000000</v>
      </c>
      <c r="F12" s="21">
        <v>0</v>
      </c>
      <c r="G12" s="21">
        <v>784904082</v>
      </c>
      <c r="H12" s="21">
        <v>0</v>
      </c>
      <c r="I12" s="48">
        <v>784904082</v>
      </c>
    </row>
    <row r="13" spans="1:9" x14ac:dyDescent="0.25">
      <c r="A13" s="19" t="s">
        <v>40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</row>
    <row r="14" spans="1:9" x14ac:dyDescent="0.25">
      <c r="A14" s="19" t="s">
        <v>41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x14ac:dyDescent="0.25">
      <c r="A15" s="19" t="s">
        <v>42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x14ac:dyDescent="0.25">
      <c r="A16" s="19" t="s">
        <v>25</v>
      </c>
      <c r="B16" s="21">
        <v>0</v>
      </c>
      <c r="C16" s="21">
        <v>0</v>
      </c>
      <c r="D16" s="21">
        <v>132668808</v>
      </c>
      <c r="E16" s="21">
        <v>0</v>
      </c>
      <c r="F16" s="21">
        <v>0</v>
      </c>
      <c r="G16" s="21">
        <v>0</v>
      </c>
      <c r="H16" s="21">
        <v>0</v>
      </c>
      <c r="I16" s="21">
        <v>132668808</v>
      </c>
    </row>
    <row r="17" spans="1:9" x14ac:dyDescent="0.25">
      <c r="A17" s="19" t="s">
        <v>17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-1905462054</v>
      </c>
      <c r="I17" s="41">
        <v>-1905462054</v>
      </c>
    </row>
    <row r="18" spans="1:9" ht="15.75" thickBot="1" x14ac:dyDescent="0.3">
      <c r="A18" s="49" t="s">
        <v>247</v>
      </c>
      <c r="B18" s="50">
        <v>22000000000</v>
      </c>
      <c r="C18" s="50">
        <v>1538227606</v>
      </c>
      <c r="D18" s="50">
        <v>757919798</v>
      </c>
      <c r="E18" s="50">
        <v>0</v>
      </c>
      <c r="F18" s="50">
        <v>626863113</v>
      </c>
      <c r="G18" s="50">
        <v>874426051</v>
      </c>
      <c r="H18" s="50">
        <v>-1573503990</v>
      </c>
      <c r="I18" s="50">
        <v>24223932579</v>
      </c>
    </row>
    <row r="19" spans="1:9" ht="15.75" thickTop="1" x14ac:dyDescent="0.25">
      <c r="A19" s="19"/>
      <c r="B19" s="51"/>
      <c r="C19" s="51"/>
      <c r="D19" s="51"/>
      <c r="E19" s="51"/>
      <c r="F19" s="51"/>
      <c r="G19" s="51"/>
      <c r="H19" s="51"/>
      <c r="I19" s="51"/>
    </row>
    <row r="20" spans="1:9" x14ac:dyDescent="0.25">
      <c r="A20" s="19" t="s">
        <v>39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-557233575</v>
      </c>
      <c r="H20" s="21">
        <v>0</v>
      </c>
      <c r="I20" s="21">
        <v>-557233575</v>
      </c>
    </row>
    <row r="21" spans="1:9" x14ac:dyDescent="0.25">
      <c r="A21" s="19" t="s">
        <v>40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x14ac:dyDescent="0.25">
      <c r="A22" s="19" t="s">
        <v>41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x14ac:dyDescent="0.25">
      <c r="A23" s="19" t="s">
        <v>42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</row>
    <row r="24" spans="1:9" x14ac:dyDescent="0.25">
      <c r="A24" s="19" t="s">
        <v>25</v>
      </c>
      <c r="B24" s="21">
        <v>0</v>
      </c>
      <c r="C24" s="21">
        <v>39245204</v>
      </c>
      <c r="D24" s="21">
        <v>28374704</v>
      </c>
      <c r="E24" s="21">
        <v>710478032</v>
      </c>
      <c r="F24" s="21">
        <v>0</v>
      </c>
      <c r="G24" s="21">
        <v>0</v>
      </c>
      <c r="H24" s="21">
        <v>0</v>
      </c>
      <c r="I24" s="21">
        <v>778097940</v>
      </c>
    </row>
    <row r="25" spans="1:9" x14ac:dyDescent="0.25">
      <c r="A25" s="19" t="s">
        <v>17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558993039</v>
      </c>
      <c r="I25" s="41">
        <v>558993039</v>
      </c>
    </row>
    <row r="26" spans="1:9" ht="15.75" thickBot="1" x14ac:dyDescent="0.3">
      <c r="A26" s="52" t="s">
        <v>256</v>
      </c>
      <c r="B26" s="53">
        <v>22000000000</v>
      </c>
      <c r="C26" s="53">
        <v>1577472810</v>
      </c>
      <c r="D26" s="53">
        <v>786294502</v>
      </c>
      <c r="E26" s="53">
        <v>710478032</v>
      </c>
      <c r="F26" s="53">
        <v>626863113</v>
      </c>
      <c r="G26" s="53">
        <v>317192476</v>
      </c>
      <c r="H26" s="50">
        <v>-1014510951</v>
      </c>
      <c r="I26" s="50">
        <v>25003789982</v>
      </c>
    </row>
    <row r="27" spans="1:9" ht="15.75" thickTop="1" x14ac:dyDescent="0.25">
      <c r="A27" s="29"/>
      <c r="B27" s="29"/>
      <c r="C27" s="30"/>
      <c r="D27" s="30"/>
      <c r="E27" s="30"/>
      <c r="F27" s="30"/>
      <c r="G27" s="30"/>
      <c r="H27" s="30"/>
      <c r="I27" s="31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1.1811023622047245" right="1.1811023622047245" top="1.1811023622047245" bottom="0.74803149606299213" header="0.31496062992125984" footer="0.31496062992125984"/>
  <pageSetup paperSize="9" scale="67" orientation="landscape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42"/>
  <sheetViews>
    <sheetView topLeftCell="A31" zoomScaleNormal="100" workbookViewId="0">
      <selection activeCell="F44" sqref="F44"/>
    </sheetView>
  </sheetViews>
  <sheetFormatPr baseColWidth="10" defaultRowHeight="15" x14ac:dyDescent="0.25"/>
  <cols>
    <col min="1" max="1" width="71.85546875" style="34" customWidth="1"/>
    <col min="2" max="2" width="18.5703125" style="34" bestFit="1" customWidth="1"/>
    <col min="3" max="3" width="5.7109375" style="34" customWidth="1"/>
    <col min="4" max="4" width="17.85546875" style="34" bestFit="1" customWidth="1"/>
    <col min="5" max="5" width="18.5703125" style="43" bestFit="1" customWidth="1"/>
    <col min="6" max="6" width="20.5703125" style="43" bestFit="1" customWidth="1"/>
    <col min="7" max="7" width="16.5703125" style="34" bestFit="1" customWidth="1"/>
    <col min="8" max="8" width="17.28515625" style="34" bestFit="1" customWidth="1"/>
    <col min="9" max="16384" width="11.42578125" style="34"/>
  </cols>
  <sheetData>
    <row r="1" spans="1:8" ht="33" x14ac:dyDescent="0.45">
      <c r="A1" s="247" t="s">
        <v>0</v>
      </c>
      <c r="B1" s="248"/>
      <c r="C1" s="248"/>
      <c r="D1" s="249"/>
      <c r="E1" s="54"/>
    </row>
    <row r="2" spans="1:8" x14ac:dyDescent="0.25">
      <c r="A2" s="25"/>
      <c r="D2" s="82"/>
    </row>
    <row r="3" spans="1:8" ht="18.75" x14ac:dyDescent="0.3">
      <c r="A3" s="250" t="s">
        <v>171</v>
      </c>
      <c r="B3" s="241"/>
      <c r="C3" s="241"/>
      <c r="D3" s="251"/>
      <c r="E3" s="55"/>
    </row>
    <row r="4" spans="1:8" ht="18.75" x14ac:dyDescent="0.3">
      <c r="A4" s="250" t="s">
        <v>266</v>
      </c>
      <c r="B4" s="241"/>
      <c r="C4" s="241"/>
      <c r="D4" s="251"/>
      <c r="E4" s="55"/>
    </row>
    <row r="5" spans="1:8" ht="18.75" x14ac:dyDescent="0.3">
      <c r="A5" s="252" t="s">
        <v>1</v>
      </c>
      <c r="B5" s="242"/>
      <c r="C5" s="242"/>
      <c r="D5" s="253"/>
      <c r="E5" s="55"/>
    </row>
    <row r="6" spans="1:8" x14ac:dyDescent="0.25">
      <c r="A6" s="25"/>
      <c r="D6" s="82"/>
    </row>
    <row r="7" spans="1:8" ht="29.25" x14ac:dyDescent="0.25">
      <c r="A7" s="56"/>
      <c r="B7" s="57" t="s">
        <v>274</v>
      </c>
      <c r="C7" s="58"/>
      <c r="D7" s="207" t="s">
        <v>264</v>
      </c>
      <c r="E7" s="59"/>
      <c r="G7" s="60"/>
      <c r="H7" s="60"/>
    </row>
    <row r="8" spans="1:8" ht="15.75" x14ac:dyDescent="0.25">
      <c r="A8" s="61" t="s">
        <v>226</v>
      </c>
      <c r="B8" s="62"/>
      <c r="C8" s="62"/>
      <c r="D8" s="83"/>
      <c r="E8" s="63"/>
      <c r="G8" s="64"/>
      <c r="H8" s="64"/>
    </row>
    <row r="9" spans="1:8" ht="15.75" x14ac:dyDescent="0.25">
      <c r="A9" s="61"/>
      <c r="B9" s="65"/>
      <c r="C9" s="65"/>
      <c r="D9" s="84"/>
      <c r="E9" s="66"/>
      <c r="G9" s="67"/>
      <c r="H9" s="67"/>
    </row>
    <row r="10" spans="1:8" ht="15.75" x14ac:dyDescent="0.25">
      <c r="A10" s="25" t="s">
        <v>44</v>
      </c>
      <c r="B10" s="68">
        <v>697403866</v>
      </c>
      <c r="C10" s="68"/>
      <c r="D10" s="85">
        <v>3561335841</v>
      </c>
      <c r="E10" s="66"/>
      <c r="G10" s="67"/>
      <c r="H10" s="67"/>
    </row>
    <row r="11" spans="1:8" ht="15.75" x14ac:dyDescent="0.25">
      <c r="A11" s="25" t="s">
        <v>222</v>
      </c>
      <c r="B11" s="68">
        <v>-799559986.42000008</v>
      </c>
      <c r="C11" s="68"/>
      <c r="D11" s="85">
        <v>-586008728</v>
      </c>
      <c r="E11" s="66"/>
      <c r="G11" s="67"/>
      <c r="H11" s="67"/>
    </row>
    <row r="12" spans="1:8" ht="15.75" x14ac:dyDescent="0.25">
      <c r="A12" s="25" t="s">
        <v>223</v>
      </c>
      <c r="B12" s="68">
        <v>-155373174</v>
      </c>
      <c r="C12" s="68"/>
      <c r="D12" s="85">
        <v>-220944289</v>
      </c>
      <c r="E12" s="66"/>
      <c r="G12" s="67"/>
      <c r="H12" s="67"/>
    </row>
    <row r="13" spans="1:8" ht="15.75" x14ac:dyDescent="0.25">
      <c r="A13" s="25" t="s">
        <v>45</v>
      </c>
      <c r="B13" s="68">
        <v>-609129537.60000002</v>
      </c>
      <c r="C13" s="68"/>
      <c r="D13" s="85">
        <v>-757493374</v>
      </c>
      <c r="E13" s="66"/>
      <c r="G13" s="67"/>
      <c r="H13" s="67"/>
    </row>
    <row r="14" spans="1:8" ht="15.75" x14ac:dyDescent="0.25">
      <c r="A14" s="25"/>
      <c r="B14" s="68"/>
      <c r="C14" s="68"/>
      <c r="D14" s="85"/>
      <c r="E14" s="66"/>
      <c r="G14" s="67"/>
      <c r="H14" s="67"/>
    </row>
    <row r="15" spans="1:8" ht="15.75" x14ac:dyDescent="0.25">
      <c r="A15" s="69" t="s">
        <v>224</v>
      </c>
      <c r="B15" s="70">
        <v>-866658832.0200001</v>
      </c>
      <c r="C15" s="71"/>
      <c r="D15" s="86">
        <v>1996889450</v>
      </c>
      <c r="E15" s="59"/>
      <c r="G15" s="60"/>
      <c r="H15" s="60"/>
    </row>
    <row r="16" spans="1:8" ht="15.75" x14ac:dyDescent="0.25">
      <c r="A16" s="61"/>
      <c r="B16" s="68"/>
      <c r="C16" s="68"/>
      <c r="D16" s="85"/>
      <c r="E16" s="66"/>
      <c r="G16" s="67"/>
      <c r="H16" s="67"/>
    </row>
    <row r="17" spans="1:8" ht="15.75" x14ac:dyDescent="0.25">
      <c r="A17" s="25"/>
      <c r="B17" s="68"/>
      <c r="C17" s="68"/>
      <c r="D17" s="85"/>
      <c r="E17" s="66"/>
      <c r="G17" s="67"/>
      <c r="H17" s="67"/>
    </row>
    <row r="18" spans="1:8" ht="15.75" x14ac:dyDescent="0.25">
      <c r="A18" s="25" t="s">
        <v>20</v>
      </c>
      <c r="B18" s="72">
        <v>0</v>
      </c>
      <c r="C18" s="68"/>
      <c r="D18" s="87">
        <v>0</v>
      </c>
      <c r="E18" s="66"/>
      <c r="G18" s="67"/>
      <c r="H18" s="67"/>
    </row>
    <row r="19" spans="1:8" ht="15.75" x14ac:dyDescent="0.25">
      <c r="A19" s="25"/>
      <c r="B19" s="68"/>
      <c r="C19" s="68"/>
      <c r="D19" s="85"/>
      <c r="E19" s="66"/>
      <c r="G19" s="67"/>
      <c r="H19" s="67"/>
    </row>
    <row r="20" spans="1:8" ht="15.75" x14ac:dyDescent="0.25">
      <c r="A20" s="61" t="s">
        <v>225</v>
      </c>
      <c r="B20" s="73">
        <v>-866658832.0200001</v>
      </c>
      <c r="C20" s="71"/>
      <c r="D20" s="88">
        <v>1996889450</v>
      </c>
      <c r="E20" s="59"/>
      <c r="G20" s="60"/>
      <c r="H20" s="60"/>
    </row>
    <row r="21" spans="1:8" ht="15.75" x14ac:dyDescent="0.25">
      <c r="A21" s="61"/>
      <c r="B21" s="71"/>
      <c r="C21" s="71"/>
      <c r="D21" s="89"/>
      <c r="E21" s="59"/>
      <c r="G21" s="60"/>
      <c r="H21" s="60"/>
    </row>
    <row r="22" spans="1:8" ht="15.75" x14ac:dyDescent="0.25">
      <c r="A22" s="61"/>
      <c r="B22" s="71"/>
      <c r="C22" s="71"/>
      <c r="D22" s="89"/>
      <c r="E22" s="59"/>
      <c r="G22" s="60"/>
      <c r="H22" s="60"/>
    </row>
    <row r="23" spans="1:8" ht="15.75" x14ac:dyDescent="0.25">
      <c r="A23" s="61" t="s">
        <v>227</v>
      </c>
      <c r="B23" s="68"/>
      <c r="C23" s="68"/>
      <c r="D23" s="85"/>
      <c r="E23" s="66"/>
      <c r="G23" s="67"/>
      <c r="H23" s="67"/>
    </row>
    <row r="24" spans="1:8" ht="15.75" x14ac:dyDescent="0.25">
      <c r="A24" s="25" t="s">
        <v>251</v>
      </c>
      <c r="B24" s="68">
        <v>-247259000</v>
      </c>
      <c r="C24" s="68"/>
      <c r="D24" s="85">
        <v>0</v>
      </c>
      <c r="E24" s="66"/>
      <c r="G24" s="67"/>
      <c r="H24" s="67"/>
    </row>
    <row r="25" spans="1:8" ht="15.75" x14ac:dyDescent="0.25">
      <c r="A25" s="25" t="s">
        <v>46</v>
      </c>
      <c r="B25" s="68">
        <v>0</v>
      </c>
      <c r="C25" s="68"/>
      <c r="D25" s="85">
        <v>0</v>
      </c>
      <c r="E25" s="66"/>
      <c r="G25" s="67"/>
      <c r="H25" s="67"/>
    </row>
    <row r="26" spans="1:8" ht="15.75" x14ac:dyDescent="0.25">
      <c r="A26" s="61" t="s">
        <v>47</v>
      </c>
      <c r="B26" s="74">
        <v>-247259000</v>
      </c>
      <c r="C26" s="71"/>
      <c r="D26" s="90">
        <v>0</v>
      </c>
      <c r="E26" s="59"/>
      <c r="G26" s="60"/>
      <c r="H26" s="60"/>
    </row>
    <row r="27" spans="1:8" ht="15.75" x14ac:dyDescent="0.25">
      <c r="A27" s="25"/>
      <c r="B27" s="68"/>
      <c r="C27" s="68"/>
      <c r="D27" s="85"/>
      <c r="E27" s="66"/>
      <c r="G27" s="67"/>
      <c r="H27" s="67"/>
    </row>
    <row r="28" spans="1:8" ht="15.75" x14ac:dyDescent="0.25">
      <c r="A28" s="61" t="s">
        <v>228</v>
      </c>
      <c r="B28" s="68"/>
      <c r="C28" s="68"/>
      <c r="D28" s="85"/>
      <c r="E28" s="66"/>
      <c r="G28" s="67"/>
      <c r="H28" s="67"/>
    </row>
    <row r="29" spans="1:8" ht="15.75" x14ac:dyDescent="0.25">
      <c r="A29" s="75" t="s">
        <v>248</v>
      </c>
      <c r="B29" s="68">
        <v>-359143899.97000122</v>
      </c>
      <c r="C29" s="68"/>
      <c r="D29" s="85">
        <v>-986344255</v>
      </c>
      <c r="E29" s="66"/>
      <c r="G29" s="67"/>
      <c r="H29" s="67"/>
    </row>
    <row r="30" spans="1:8" ht="15.75" x14ac:dyDescent="0.25">
      <c r="A30" s="75" t="s">
        <v>249</v>
      </c>
      <c r="B30" s="68">
        <v>0</v>
      </c>
      <c r="C30" s="68"/>
      <c r="D30" s="85">
        <v>0</v>
      </c>
      <c r="E30" s="66"/>
      <c r="G30" s="67"/>
      <c r="H30" s="67"/>
    </row>
    <row r="31" spans="1:8" ht="15.75" x14ac:dyDescent="0.25">
      <c r="A31" s="75" t="s">
        <v>48</v>
      </c>
      <c r="B31" s="68">
        <v>0</v>
      </c>
      <c r="C31" s="68"/>
      <c r="D31" s="85">
        <v>-130863380</v>
      </c>
      <c r="E31" s="66"/>
      <c r="G31" s="67"/>
      <c r="H31" s="67"/>
    </row>
    <row r="32" spans="1:8" ht="15.75" x14ac:dyDescent="0.25">
      <c r="A32" s="75" t="s">
        <v>250</v>
      </c>
      <c r="B32" s="68">
        <v>-86874076</v>
      </c>
      <c r="C32" s="68"/>
      <c r="D32" s="85">
        <v>0</v>
      </c>
      <c r="E32" s="66"/>
      <c r="G32" s="67"/>
      <c r="H32" s="67"/>
    </row>
    <row r="33" spans="1:8" ht="15.75" x14ac:dyDescent="0.25">
      <c r="A33" s="61" t="s">
        <v>49</v>
      </c>
      <c r="B33" s="74">
        <v>-446017975.97000122</v>
      </c>
      <c r="C33" s="71"/>
      <c r="D33" s="90">
        <v>-1117207635</v>
      </c>
      <c r="E33" s="59"/>
      <c r="G33" s="60"/>
      <c r="H33" s="60"/>
    </row>
    <row r="34" spans="1:8" ht="15.75" x14ac:dyDescent="0.25">
      <c r="A34" s="25"/>
      <c r="B34" s="68"/>
      <c r="C34" s="68"/>
      <c r="D34" s="85"/>
      <c r="E34" s="66"/>
      <c r="G34" s="67"/>
      <c r="H34" s="67"/>
    </row>
    <row r="35" spans="1:8" ht="29.25" x14ac:dyDescent="0.25">
      <c r="A35" s="69" t="s">
        <v>229</v>
      </c>
      <c r="B35" s="73">
        <v>7323380359</v>
      </c>
      <c r="C35" s="71"/>
      <c r="D35" s="88">
        <v>-2765743653</v>
      </c>
      <c r="F35" s="66"/>
      <c r="G35" s="67"/>
      <c r="H35" s="67"/>
    </row>
    <row r="36" spans="1:8" ht="15.75" x14ac:dyDescent="0.25">
      <c r="A36" s="61"/>
      <c r="B36" s="76">
        <v>0</v>
      </c>
      <c r="C36" s="76"/>
      <c r="D36" s="91">
        <v>0</v>
      </c>
      <c r="E36" s="59"/>
      <c r="G36" s="60"/>
      <c r="H36" s="60"/>
    </row>
    <row r="37" spans="1:8" ht="15.75" x14ac:dyDescent="0.25">
      <c r="A37" s="25"/>
      <c r="B37" s="68"/>
      <c r="C37" s="68"/>
      <c r="D37" s="85"/>
      <c r="E37" s="81"/>
      <c r="F37" s="44"/>
      <c r="G37" s="77"/>
      <c r="H37" s="67"/>
    </row>
    <row r="38" spans="1:8" ht="15.75" x14ac:dyDescent="0.25">
      <c r="A38" s="75" t="s">
        <v>50</v>
      </c>
      <c r="B38" s="76">
        <v>5763444551</v>
      </c>
      <c r="C38" s="76"/>
      <c r="D38" s="91">
        <v>-1886061838</v>
      </c>
      <c r="E38" s="59"/>
      <c r="G38" s="60"/>
      <c r="H38" s="60"/>
    </row>
    <row r="39" spans="1:8" ht="15.75" x14ac:dyDescent="0.25">
      <c r="A39" s="75" t="s">
        <v>51</v>
      </c>
      <c r="B39" s="76">
        <v>1989551777</v>
      </c>
      <c r="C39" s="76"/>
      <c r="D39" s="91">
        <v>3875613615</v>
      </c>
      <c r="E39" s="59"/>
      <c r="G39" s="60"/>
      <c r="H39" s="60"/>
    </row>
    <row r="40" spans="1:8" ht="16.5" thickBot="1" x14ac:dyDescent="0.3">
      <c r="A40" s="75" t="s">
        <v>52</v>
      </c>
      <c r="B40" s="78">
        <v>7752996328</v>
      </c>
      <c r="C40" s="71"/>
      <c r="D40" s="92">
        <v>1989551777</v>
      </c>
      <c r="E40" s="59"/>
      <c r="G40" s="60"/>
      <c r="H40" s="60"/>
    </row>
    <row r="41" spans="1:8" ht="15.75" thickTop="1" x14ac:dyDescent="0.25">
      <c r="A41" s="29"/>
      <c r="B41" s="79"/>
      <c r="C41" s="79"/>
      <c r="D41" s="80"/>
      <c r="G41" s="62"/>
      <c r="H41" s="62"/>
    </row>
    <row r="42" spans="1:8" x14ac:dyDescent="0.25">
      <c r="B42" s="62"/>
      <c r="C42" s="62"/>
      <c r="D42" s="62"/>
      <c r="G42" s="62"/>
      <c r="H42" s="62"/>
    </row>
  </sheetData>
  <mergeCells count="4">
    <mergeCell ref="A1:D1"/>
    <mergeCell ref="A3:D3"/>
    <mergeCell ref="A4:D4"/>
    <mergeCell ref="A5:D5"/>
  </mergeCells>
  <pageMargins left="0.70866141732283472" right="0.70866141732283472" top="1.1811023622047245" bottom="0.78740157480314965" header="0.31496062992125984" footer="0.31496062992125984"/>
  <pageSetup paperSize="9" scale="76" orientation="portrait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26"/>
  <sheetViews>
    <sheetView zoomScale="90" zoomScaleNormal="90" workbookViewId="0">
      <pane ySplit="9" topLeftCell="A19" activePane="bottomLeft" state="frozen"/>
      <selection pane="bottomLeft" activeCell="J20" sqref="J20"/>
    </sheetView>
  </sheetViews>
  <sheetFormatPr baseColWidth="10" defaultRowHeight="15" x14ac:dyDescent="0.25"/>
  <cols>
    <col min="1" max="1" width="27.42578125" style="2" customWidth="1"/>
    <col min="2" max="2" width="15.5703125" style="2" bestFit="1" customWidth="1"/>
    <col min="3" max="3" width="16.42578125" style="2" bestFit="1" customWidth="1"/>
    <col min="4" max="4" width="14.5703125" style="2" bestFit="1" customWidth="1"/>
    <col min="5" max="5" width="12.7109375" style="2" bestFit="1" customWidth="1"/>
    <col min="6" max="6" width="15.5703125" style="2" bestFit="1" customWidth="1"/>
    <col min="7" max="7" width="16.42578125" style="2" customWidth="1"/>
    <col min="8" max="8" width="16.140625" style="2" bestFit="1" customWidth="1"/>
    <col min="9" max="9" width="13.85546875" style="2" bestFit="1" customWidth="1"/>
    <col min="10" max="10" width="16.42578125" style="2" bestFit="1" customWidth="1"/>
    <col min="11" max="11" width="15.5703125" style="2" bestFit="1" customWidth="1"/>
    <col min="12" max="12" width="11.42578125" style="2"/>
    <col min="13" max="13" width="13.85546875" style="13" bestFit="1" customWidth="1"/>
    <col min="14" max="16384" width="11.42578125" style="2"/>
  </cols>
  <sheetData>
    <row r="1" spans="1:11" ht="33" x14ac:dyDescent="0.4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3" spans="1:11" ht="18.75" x14ac:dyDescent="0.3">
      <c r="A3" s="238" t="s">
        <v>265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18.75" x14ac:dyDescent="0.3">
      <c r="A4" s="239" t="s">
        <v>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6" spans="1:11" ht="18.75" x14ac:dyDescent="0.3">
      <c r="A6" s="238" t="s">
        <v>184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</row>
    <row r="7" spans="1:11" x14ac:dyDescent="0.25">
      <c r="K7" s="93" t="s">
        <v>91</v>
      </c>
    </row>
    <row r="8" spans="1:11" ht="15" customHeight="1" x14ac:dyDescent="0.25">
      <c r="A8" s="256" t="s">
        <v>54</v>
      </c>
      <c r="B8" s="258" t="s">
        <v>55</v>
      </c>
      <c r="C8" s="258"/>
      <c r="D8" s="258"/>
      <c r="E8" s="258"/>
      <c r="F8" s="258"/>
      <c r="G8" s="258" t="s">
        <v>71</v>
      </c>
      <c r="H8" s="258"/>
      <c r="I8" s="258"/>
      <c r="J8" s="259"/>
      <c r="K8" s="254" t="s">
        <v>57</v>
      </c>
    </row>
    <row r="9" spans="1:11" ht="45" x14ac:dyDescent="0.25">
      <c r="A9" s="257"/>
      <c r="B9" s="94" t="s">
        <v>70</v>
      </c>
      <c r="C9" s="94" t="s">
        <v>69</v>
      </c>
      <c r="D9" s="94" t="s">
        <v>68</v>
      </c>
      <c r="E9" s="94" t="s">
        <v>67</v>
      </c>
      <c r="F9" s="94" t="s">
        <v>66</v>
      </c>
      <c r="G9" s="94" t="s">
        <v>65</v>
      </c>
      <c r="H9" s="94" t="s">
        <v>64</v>
      </c>
      <c r="I9" s="94" t="s">
        <v>63</v>
      </c>
      <c r="J9" s="95" t="s">
        <v>62</v>
      </c>
      <c r="K9" s="255"/>
    </row>
    <row r="10" spans="1:11" x14ac:dyDescent="0.25">
      <c r="A10" s="47" t="s">
        <v>72</v>
      </c>
      <c r="B10" s="96"/>
      <c r="C10" s="96"/>
      <c r="D10" s="96"/>
      <c r="E10" s="96"/>
      <c r="F10" s="96"/>
      <c r="G10" s="97"/>
      <c r="H10" s="97"/>
      <c r="I10" s="97"/>
      <c r="J10" s="97"/>
      <c r="K10" s="97"/>
    </row>
    <row r="11" spans="1:11" x14ac:dyDescent="0.25">
      <c r="A11" s="19" t="s">
        <v>73</v>
      </c>
      <c r="B11" s="98">
        <v>359396241</v>
      </c>
      <c r="C11" s="21">
        <v>2712727</v>
      </c>
      <c r="D11" s="21">
        <v>0</v>
      </c>
      <c r="E11" s="99">
        <v>5845630</v>
      </c>
      <c r="F11" s="21">
        <v>367954598</v>
      </c>
      <c r="G11" s="21">
        <v>-112193876.52861045</v>
      </c>
      <c r="H11" s="21">
        <v>-36165896.309790164</v>
      </c>
      <c r="I11" s="21">
        <v>0</v>
      </c>
      <c r="J11" s="21">
        <v>-148359772.8384006</v>
      </c>
      <c r="K11" s="21">
        <v>219594825.1615994</v>
      </c>
    </row>
    <row r="12" spans="1:11" x14ac:dyDescent="0.25">
      <c r="A12" s="19" t="s">
        <v>74</v>
      </c>
      <c r="B12" s="98">
        <v>12940390</v>
      </c>
      <c r="C12" s="21">
        <v>0</v>
      </c>
      <c r="D12" s="21">
        <v>0</v>
      </c>
      <c r="E12" s="99">
        <v>6347</v>
      </c>
      <c r="F12" s="21">
        <v>12946737</v>
      </c>
      <c r="G12" s="21">
        <v>-4039643.0242353743</v>
      </c>
      <c r="H12" s="21">
        <v>-1302186.1376347719</v>
      </c>
      <c r="I12" s="21">
        <v>0</v>
      </c>
      <c r="J12" s="21">
        <v>-5341829.1618701462</v>
      </c>
      <c r="K12" s="21">
        <v>7604907.8381298538</v>
      </c>
    </row>
    <row r="13" spans="1:11" x14ac:dyDescent="0.25">
      <c r="A13" s="19" t="s">
        <v>75</v>
      </c>
      <c r="B13" s="98">
        <v>28510384</v>
      </c>
      <c r="C13" s="21">
        <v>0</v>
      </c>
      <c r="D13" s="21">
        <v>0</v>
      </c>
      <c r="E13" s="99">
        <v>199384</v>
      </c>
      <c r="F13" s="21">
        <v>28709768</v>
      </c>
      <c r="G13" s="21">
        <v>-8900177.9578414448</v>
      </c>
      <c r="H13" s="21">
        <v>-2868988.2471427983</v>
      </c>
      <c r="I13" s="21">
        <v>0</v>
      </c>
      <c r="J13" s="21">
        <v>-11769166.204984244</v>
      </c>
      <c r="K13" s="21">
        <v>16940601.795015756</v>
      </c>
    </row>
    <row r="14" spans="1:11" x14ac:dyDescent="0.25">
      <c r="A14" s="19" t="s">
        <v>76</v>
      </c>
      <c r="B14" s="98">
        <v>1118703</v>
      </c>
      <c r="C14" s="21">
        <v>0</v>
      </c>
      <c r="D14" s="21">
        <v>0</v>
      </c>
      <c r="E14" s="99">
        <v>13564</v>
      </c>
      <c r="F14" s="21">
        <v>1132267</v>
      </c>
      <c r="G14" s="21">
        <v>-349229.10129765689</v>
      </c>
      <c r="H14" s="21">
        <v>-112574.62400518317</v>
      </c>
      <c r="I14" s="21">
        <v>0</v>
      </c>
      <c r="J14" s="21">
        <v>-461803.72530284006</v>
      </c>
      <c r="K14" s="21">
        <v>670463.27469715988</v>
      </c>
    </row>
    <row r="15" spans="1:11" x14ac:dyDescent="0.25">
      <c r="A15" s="19" t="s">
        <v>77</v>
      </c>
      <c r="B15" s="98">
        <v>143911920</v>
      </c>
      <c r="C15" s="21">
        <v>0</v>
      </c>
      <c r="D15" s="21">
        <v>0</v>
      </c>
      <c r="E15" s="99">
        <v>872155</v>
      </c>
      <c r="F15" s="21">
        <v>144784075</v>
      </c>
      <c r="G15" s="21">
        <v>-44925445.348426074</v>
      </c>
      <c r="H15" s="21">
        <v>-14481797.477850687</v>
      </c>
      <c r="I15" s="21">
        <v>0</v>
      </c>
      <c r="J15" s="21">
        <v>-59407242.826276764</v>
      </c>
      <c r="K15" s="21">
        <v>85376832.173723236</v>
      </c>
    </row>
    <row r="16" spans="1:11" x14ac:dyDescent="0.25">
      <c r="A16" s="19" t="s">
        <v>78</v>
      </c>
      <c r="B16" s="98">
        <v>1341169210</v>
      </c>
      <c r="C16" s="21">
        <v>92842301</v>
      </c>
      <c r="D16" s="21">
        <v>-517130413</v>
      </c>
      <c r="E16" s="99">
        <v>23623338</v>
      </c>
      <c r="F16" s="21">
        <v>940504436</v>
      </c>
      <c r="G16" s="21">
        <v>-418677091.14607584</v>
      </c>
      <c r="H16" s="21">
        <v>-134961307.4632664</v>
      </c>
      <c r="I16" s="21">
        <v>0</v>
      </c>
      <c r="J16" s="21">
        <v>-153129710.60934222</v>
      </c>
      <c r="K16" s="21">
        <v>787374725.39065778</v>
      </c>
    </row>
    <row r="17" spans="1:13" x14ac:dyDescent="0.25">
      <c r="A17" s="19" t="s">
        <v>79</v>
      </c>
      <c r="B17" s="98">
        <v>12989713</v>
      </c>
      <c r="C17" s="21">
        <v>0</v>
      </c>
      <c r="D17" s="21">
        <v>0</v>
      </c>
      <c r="E17" s="99">
        <v>291087</v>
      </c>
      <c r="F17" s="21">
        <v>13280800</v>
      </c>
      <c r="G17" s="21">
        <v>-4055040.3432407803</v>
      </c>
      <c r="H17" s="21">
        <v>-1307149.4908927926</v>
      </c>
      <c r="I17" s="21">
        <v>298092073</v>
      </c>
      <c r="J17" s="21">
        <v>-5362189.8341335729</v>
      </c>
      <c r="K17" s="21">
        <v>7918610.1658664271</v>
      </c>
    </row>
    <row r="18" spans="1:13" x14ac:dyDescent="0.25">
      <c r="A18" s="19" t="s">
        <v>80</v>
      </c>
      <c r="B18" s="98">
        <v>104116726</v>
      </c>
      <c r="C18" s="21">
        <v>135181</v>
      </c>
      <c r="D18" s="21">
        <v>0</v>
      </c>
      <c r="E18" s="99">
        <v>1729830</v>
      </c>
      <c r="F18" s="21">
        <v>105981737</v>
      </c>
      <c r="G18" s="21">
        <v>-32502452.081593052</v>
      </c>
      <c r="H18" s="21">
        <v>-10477223.429364789</v>
      </c>
      <c r="I18" s="21">
        <v>0</v>
      </c>
      <c r="J18" s="21">
        <v>-42979675.510957837</v>
      </c>
      <c r="K18" s="21">
        <v>63002061.489042163</v>
      </c>
    </row>
    <row r="19" spans="1:13" x14ac:dyDescent="0.25">
      <c r="A19" s="19" t="s">
        <v>81</v>
      </c>
      <c r="B19" s="98">
        <v>778652096</v>
      </c>
      <c r="C19" s="21">
        <v>0</v>
      </c>
      <c r="D19" s="21">
        <v>0</v>
      </c>
      <c r="E19" s="99">
        <v>24562947</v>
      </c>
      <c r="F19" s="21">
        <v>803215043</v>
      </c>
      <c r="G19" s="21">
        <v>-243074320.62809956</v>
      </c>
      <c r="H19" s="21">
        <v>-78355441.022369459</v>
      </c>
      <c r="I19" s="21">
        <v>0</v>
      </c>
      <c r="J19" s="21">
        <v>-321429761.65046901</v>
      </c>
      <c r="K19" s="21">
        <v>481785281.34953099</v>
      </c>
    </row>
    <row r="20" spans="1:13" x14ac:dyDescent="0.25">
      <c r="A20" s="19" t="s">
        <v>82</v>
      </c>
      <c r="B20" s="98">
        <v>128702343</v>
      </c>
      <c r="C20" s="21">
        <v>0</v>
      </c>
      <c r="D20" s="21">
        <v>0</v>
      </c>
      <c r="E20" s="99">
        <v>0</v>
      </c>
      <c r="F20" s="21">
        <v>128702343</v>
      </c>
      <c r="G20" s="21">
        <v>-40177422.944957495</v>
      </c>
      <c r="H20" s="21">
        <v>-12951263.983211912</v>
      </c>
      <c r="I20" s="21">
        <v>0</v>
      </c>
      <c r="J20" s="21">
        <v>-53128686.928169407</v>
      </c>
      <c r="K20" s="21">
        <v>75573656.071830601</v>
      </c>
    </row>
    <row r="21" spans="1:13" x14ac:dyDescent="0.25">
      <c r="A21" s="19" t="s">
        <v>83</v>
      </c>
      <c r="B21" s="98">
        <v>687266850</v>
      </c>
      <c r="C21" s="21">
        <v>0</v>
      </c>
      <c r="D21" s="21">
        <v>0</v>
      </c>
      <c r="E21" s="99">
        <v>19174207</v>
      </c>
      <c r="F21" s="21">
        <v>706441057</v>
      </c>
      <c r="G21" s="21">
        <v>-214546295.46642101</v>
      </c>
      <c r="H21" s="21">
        <v>-69159381.203032985</v>
      </c>
      <c r="I21" s="21">
        <v>0</v>
      </c>
      <c r="J21" s="21">
        <v>-283705676.66945398</v>
      </c>
      <c r="K21" s="21">
        <v>422735380.33054602</v>
      </c>
    </row>
    <row r="22" spans="1:13" x14ac:dyDescent="0.25">
      <c r="A22" s="19" t="s">
        <v>84</v>
      </c>
      <c r="B22" s="98">
        <v>13449410</v>
      </c>
      <c r="C22" s="21">
        <v>0</v>
      </c>
      <c r="D22" s="21">
        <v>0</v>
      </c>
      <c r="E22" s="99">
        <v>76244</v>
      </c>
      <c r="F22" s="21">
        <v>13525654</v>
      </c>
      <c r="G22" s="21">
        <v>-4198545.4292012444</v>
      </c>
      <c r="H22" s="21">
        <v>-1353408.6114380229</v>
      </c>
      <c r="I22" s="21">
        <v>0</v>
      </c>
      <c r="J22" s="21">
        <v>-5551954.0406392673</v>
      </c>
      <c r="K22" s="21">
        <v>7973699.9593607327</v>
      </c>
    </row>
    <row r="23" spans="1:13" x14ac:dyDescent="0.25">
      <c r="A23" s="40" t="s">
        <v>85</v>
      </c>
      <c r="B23" s="98">
        <v>0</v>
      </c>
      <c r="C23" s="21">
        <v>0</v>
      </c>
      <c r="D23" s="21">
        <v>0</v>
      </c>
      <c r="E23" s="99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3" s="1" customFormat="1" thickBot="1" x14ac:dyDescent="0.25">
      <c r="A24" s="100" t="s">
        <v>270</v>
      </c>
      <c r="B24" s="28">
        <v>3612223986</v>
      </c>
      <c r="C24" s="28">
        <v>95690209</v>
      </c>
      <c r="D24" s="28">
        <v>-517130413</v>
      </c>
      <c r="E24" s="28">
        <v>76394733</v>
      </c>
      <c r="F24" s="50">
        <v>3267178515</v>
      </c>
      <c r="G24" s="28">
        <v>-1127639539.9999998</v>
      </c>
      <c r="H24" s="28">
        <v>-363496618</v>
      </c>
      <c r="I24" s="28">
        <v>298092073</v>
      </c>
      <c r="J24" s="101">
        <v>-1193044084.9999998</v>
      </c>
      <c r="K24" s="28">
        <v>2074134430.0000002</v>
      </c>
      <c r="M24" s="102"/>
    </row>
    <row r="25" spans="1:13" s="1" customFormat="1" ht="15.75" thickTop="1" thickBot="1" x14ac:dyDescent="0.25">
      <c r="A25" s="103" t="s">
        <v>260</v>
      </c>
      <c r="B25" s="104">
        <v>3310985309</v>
      </c>
      <c r="C25" s="104">
        <v>244692069</v>
      </c>
      <c r="D25" s="104">
        <v>-33616062</v>
      </c>
      <c r="E25" s="104">
        <v>90162670</v>
      </c>
      <c r="F25" s="105">
        <v>3612223986</v>
      </c>
      <c r="G25" s="104">
        <v>-924996619</v>
      </c>
      <c r="H25" s="104">
        <v>-234732147</v>
      </c>
      <c r="I25" s="104">
        <v>32089226</v>
      </c>
      <c r="J25" s="106">
        <v>-1127639540</v>
      </c>
      <c r="K25" s="104">
        <v>2484584446</v>
      </c>
      <c r="M25" s="102"/>
    </row>
    <row r="26" spans="1:13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1.1811023622047245" right="1.1811023622047245" top="1.1811023622047245" bottom="0.78740157480314965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26"/>
  <sheetViews>
    <sheetView zoomScaleNormal="100" workbookViewId="0">
      <selection activeCell="N25" sqref="N25"/>
    </sheetView>
  </sheetViews>
  <sheetFormatPr baseColWidth="10" defaultRowHeight="15" x14ac:dyDescent="0.25"/>
  <cols>
    <col min="1" max="1" width="15.7109375" style="2" customWidth="1"/>
    <col min="2" max="5" width="11.42578125" style="2"/>
    <col min="6" max="6" width="13.7109375" style="2" customWidth="1"/>
    <col min="7" max="8" width="11.42578125" style="2"/>
    <col min="9" max="9" width="13.140625" style="2" customWidth="1"/>
    <col min="10" max="16384" width="11.42578125" style="2"/>
  </cols>
  <sheetData>
    <row r="1" spans="1:12" ht="33" x14ac:dyDescent="0.4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3"/>
      <c r="L1" s="3"/>
    </row>
    <row r="3" spans="1:12" ht="18.75" x14ac:dyDescent="0.3">
      <c r="A3" s="238" t="s">
        <v>265</v>
      </c>
      <c r="B3" s="238"/>
      <c r="C3" s="238"/>
      <c r="D3" s="238"/>
      <c r="E3" s="238"/>
      <c r="F3" s="238"/>
      <c r="G3" s="238"/>
      <c r="H3" s="238"/>
      <c r="I3" s="238"/>
      <c r="J3" s="238"/>
      <c r="K3" s="108"/>
      <c r="L3" s="108"/>
    </row>
    <row r="4" spans="1:12" ht="18.75" x14ac:dyDescent="0.3">
      <c r="A4" s="239" t="s">
        <v>1</v>
      </c>
      <c r="B4" s="239"/>
      <c r="C4" s="239"/>
      <c r="D4" s="239"/>
      <c r="E4" s="239"/>
      <c r="F4" s="239"/>
      <c r="G4" s="239"/>
      <c r="H4" s="239"/>
      <c r="I4" s="239"/>
      <c r="J4" s="239"/>
      <c r="K4" s="7"/>
      <c r="L4" s="7"/>
    </row>
    <row r="6" spans="1:12" ht="18.75" x14ac:dyDescent="0.3">
      <c r="A6" s="238" t="s">
        <v>90</v>
      </c>
      <c r="B6" s="238"/>
      <c r="C6" s="238"/>
      <c r="D6" s="238"/>
      <c r="E6" s="238"/>
      <c r="F6" s="238"/>
      <c r="G6" s="238"/>
      <c r="H6" s="238"/>
      <c r="I6" s="238"/>
      <c r="J6" s="238"/>
      <c r="K6" s="108"/>
      <c r="L6" s="108"/>
    </row>
    <row r="7" spans="1:12" x14ac:dyDescent="0.25">
      <c r="J7" s="1" t="s">
        <v>92</v>
      </c>
    </row>
    <row r="8" spans="1:12" x14ac:dyDescent="0.25">
      <c r="A8" s="256" t="s">
        <v>54</v>
      </c>
      <c r="B8" s="246" t="s">
        <v>55</v>
      </c>
      <c r="C8" s="246"/>
      <c r="D8" s="246"/>
      <c r="E8" s="246"/>
      <c r="F8" s="246" t="s">
        <v>56</v>
      </c>
      <c r="G8" s="246"/>
      <c r="H8" s="246"/>
      <c r="I8" s="246"/>
      <c r="J8" s="263" t="s">
        <v>57</v>
      </c>
    </row>
    <row r="9" spans="1:12" ht="45" x14ac:dyDescent="0.25">
      <c r="A9" s="257"/>
      <c r="B9" s="94" t="s">
        <v>58</v>
      </c>
      <c r="C9" s="94" t="s">
        <v>86</v>
      </c>
      <c r="D9" s="94" t="s">
        <v>87</v>
      </c>
      <c r="E9" s="94" t="s">
        <v>59</v>
      </c>
      <c r="F9" s="94" t="s">
        <v>60</v>
      </c>
      <c r="G9" s="94" t="s">
        <v>88</v>
      </c>
      <c r="H9" s="94" t="s">
        <v>89</v>
      </c>
      <c r="I9" s="94" t="s">
        <v>61</v>
      </c>
      <c r="J9" s="263"/>
    </row>
    <row r="10" spans="1:12" x14ac:dyDescent="0.25">
      <c r="A10" s="25"/>
      <c r="B10" s="109"/>
      <c r="C10" s="109"/>
      <c r="D10" s="109"/>
      <c r="E10" s="109"/>
      <c r="F10" s="109"/>
      <c r="G10" s="109"/>
      <c r="H10" s="109"/>
      <c r="I10" s="109"/>
      <c r="J10" s="36"/>
    </row>
    <row r="11" spans="1:12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3"/>
    </row>
    <row r="12" spans="1:12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3"/>
    </row>
    <row r="13" spans="1:12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3"/>
    </row>
    <row r="14" spans="1:1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3"/>
    </row>
    <row r="15" spans="1:12" x14ac:dyDescent="0.25">
      <c r="A15" s="25"/>
      <c r="B15" s="29"/>
      <c r="C15" s="29"/>
      <c r="D15" s="29"/>
      <c r="E15" s="29"/>
      <c r="F15" s="29"/>
      <c r="G15" s="29"/>
      <c r="H15" s="29"/>
      <c r="I15" s="29"/>
      <c r="J15" s="110"/>
    </row>
    <row r="16" spans="1:12" x14ac:dyDescent="0.25">
      <c r="A16" s="260" t="s">
        <v>93</v>
      </c>
      <c r="B16" s="261"/>
      <c r="C16" s="261"/>
      <c r="D16" s="261"/>
      <c r="E16" s="261"/>
      <c r="F16" s="261"/>
      <c r="G16" s="261"/>
      <c r="H16" s="261"/>
      <c r="I16" s="261"/>
      <c r="J16" s="262"/>
    </row>
    <row r="17" spans="1:10" x14ac:dyDescent="0.25">
      <c r="A17" s="25"/>
      <c r="B17" s="109"/>
      <c r="C17" s="109"/>
      <c r="D17" s="109"/>
      <c r="E17" s="109"/>
      <c r="F17" s="109"/>
      <c r="G17" s="109"/>
      <c r="H17" s="109"/>
      <c r="I17" s="109"/>
      <c r="J17" s="36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3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3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3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3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3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3"/>
    </row>
    <row r="24" spans="1:10" x14ac:dyDescent="0.25">
      <c r="A24" s="25"/>
      <c r="B24" s="29"/>
      <c r="C24" s="29"/>
      <c r="D24" s="29"/>
      <c r="E24" s="29"/>
      <c r="F24" s="29"/>
      <c r="G24" s="29"/>
      <c r="H24" s="29"/>
      <c r="I24" s="29"/>
      <c r="J24" s="110"/>
    </row>
    <row r="25" spans="1:10" x14ac:dyDescent="0.25">
      <c r="A25" s="246" t="s">
        <v>270</v>
      </c>
      <c r="B25" s="246"/>
      <c r="C25" s="111"/>
      <c r="D25" s="111"/>
      <c r="E25" s="111"/>
      <c r="F25" s="111"/>
      <c r="G25" s="111"/>
      <c r="H25" s="111"/>
      <c r="I25" s="111"/>
      <c r="J25" s="111"/>
    </row>
    <row r="26" spans="1:10" x14ac:dyDescent="0.25">
      <c r="A26" s="246" t="s">
        <v>260</v>
      </c>
      <c r="B26" s="246"/>
      <c r="C26" s="111"/>
      <c r="D26" s="111"/>
      <c r="E26" s="111"/>
      <c r="F26" s="111"/>
      <c r="G26" s="111"/>
      <c r="H26" s="111"/>
      <c r="I26" s="111"/>
      <c r="J26" s="111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70866141732283472" top="1.1811023622047245" bottom="0.78740157480314965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8"/>
  <sheetViews>
    <sheetView zoomScale="90" zoomScaleNormal="90" workbookViewId="0">
      <selection activeCell="L19" sqref="L19"/>
    </sheetView>
  </sheetViews>
  <sheetFormatPr baseColWidth="10" defaultRowHeight="15" x14ac:dyDescent="0.25"/>
  <cols>
    <col min="1" max="1" width="18" style="2" customWidth="1"/>
    <col min="2" max="16384" width="11.42578125" style="2"/>
  </cols>
  <sheetData>
    <row r="1" spans="1:13" ht="33" x14ac:dyDescent="0.4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3" spans="1:13" ht="18.75" x14ac:dyDescent="0.3">
      <c r="A3" s="238" t="s">
        <v>265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18.75" x14ac:dyDescent="0.3">
      <c r="A4" s="239" t="s">
        <v>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6" spans="1:13" ht="36.75" customHeight="1" x14ac:dyDescent="0.3">
      <c r="A6" s="265" t="s">
        <v>111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</row>
    <row r="7" spans="1:13" x14ac:dyDescent="0.25">
      <c r="M7" s="1" t="s">
        <v>110</v>
      </c>
    </row>
    <row r="8" spans="1:13" x14ac:dyDescent="0.25">
      <c r="A8" s="264" t="s">
        <v>94</v>
      </c>
      <c r="B8" s="264" t="s">
        <v>95</v>
      </c>
      <c r="C8" s="264" t="s">
        <v>96</v>
      </c>
      <c r="D8" s="264" t="s">
        <v>97</v>
      </c>
      <c r="E8" s="264" t="s">
        <v>98</v>
      </c>
      <c r="F8" s="264" t="s">
        <v>99</v>
      </c>
      <c r="G8" s="264" t="s">
        <v>100</v>
      </c>
      <c r="H8" s="264" t="s">
        <v>101</v>
      </c>
      <c r="I8" s="264" t="s">
        <v>102</v>
      </c>
      <c r="J8" s="264"/>
      <c r="K8" s="264"/>
      <c r="L8" s="264"/>
      <c r="M8" s="264"/>
    </row>
    <row r="9" spans="1:13" x14ac:dyDescent="0.25">
      <c r="A9" s="264"/>
      <c r="B9" s="264"/>
      <c r="C9" s="264"/>
      <c r="D9" s="264"/>
      <c r="E9" s="264"/>
      <c r="F9" s="264"/>
      <c r="G9" s="264"/>
      <c r="H9" s="264"/>
      <c r="I9" s="269" t="s">
        <v>103</v>
      </c>
      <c r="J9" s="269" t="s">
        <v>104</v>
      </c>
      <c r="K9" s="269" t="s">
        <v>15</v>
      </c>
      <c r="L9" s="264" t="s">
        <v>105</v>
      </c>
      <c r="M9" s="264"/>
    </row>
    <row r="10" spans="1:13" ht="28.5" customHeight="1" x14ac:dyDescent="0.25">
      <c r="A10" s="264"/>
      <c r="B10" s="264"/>
      <c r="C10" s="264"/>
      <c r="D10" s="264"/>
      <c r="E10" s="264"/>
      <c r="F10" s="264"/>
      <c r="G10" s="264"/>
      <c r="H10" s="264"/>
      <c r="I10" s="270"/>
      <c r="J10" s="270"/>
      <c r="K10" s="270"/>
      <c r="L10" s="112" t="s">
        <v>106</v>
      </c>
      <c r="M10" s="112" t="s">
        <v>107</v>
      </c>
    </row>
    <row r="11" spans="1:13" ht="24" x14ac:dyDescent="0.25">
      <c r="A11" s="113" t="s">
        <v>108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3" ht="24" x14ac:dyDescent="0.25">
      <c r="A12" s="115" t="s">
        <v>271</v>
      </c>
      <c r="B12" s="116"/>
      <c r="C12" s="116"/>
      <c r="D12" s="116"/>
      <c r="E12" s="116"/>
      <c r="F12" s="116"/>
      <c r="G12" s="114"/>
      <c r="H12" s="116"/>
      <c r="I12" s="116"/>
      <c r="J12" s="116"/>
      <c r="K12" s="116"/>
      <c r="L12" s="116"/>
      <c r="M12" s="117"/>
    </row>
    <row r="13" spans="1:13" ht="24" x14ac:dyDescent="0.25">
      <c r="A13" s="115" t="s">
        <v>261</v>
      </c>
      <c r="B13" s="116"/>
      <c r="C13" s="116"/>
      <c r="D13" s="116"/>
      <c r="E13" s="116"/>
      <c r="F13" s="116"/>
      <c r="G13" s="118"/>
      <c r="H13" s="116"/>
      <c r="I13" s="116"/>
      <c r="J13" s="116"/>
      <c r="K13" s="116"/>
      <c r="L13" s="116"/>
      <c r="M13" s="117"/>
    </row>
    <row r="14" spans="1:13" x14ac:dyDescent="0.25">
      <c r="A14" s="266" t="s">
        <v>93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8"/>
    </row>
    <row r="15" spans="1:13" ht="38.25" customHeight="1" x14ac:dyDescent="0.25">
      <c r="A15" s="119" t="s">
        <v>109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spans="1:13" ht="24" x14ac:dyDescent="0.25">
      <c r="A16" s="115" t="s">
        <v>271</v>
      </c>
      <c r="B16" s="116"/>
      <c r="C16" s="116"/>
      <c r="D16" s="116"/>
      <c r="E16" s="116"/>
      <c r="F16" s="116"/>
      <c r="G16" s="114"/>
      <c r="H16" s="116"/>
      <c r="I16" s="116"/>
      <c r="J16" s="116"/>
      <c r="K16" s="116"/>
      <c r="L16" s="116"/>
      <c r="M16" s="117"/>
    </row>
    <row r="17" spans="1:13" ht="24" x14ac:dyDescent="0.25">
      <c r="A17" s="115" t="s">
        <v>261</v>
      </c>
      <c r="B17" s="120"/>
      <c r="C17" s="120"/>
      <c r="D17" s="120"/>
      <c r="E17" s="120"/>
      <c r="F17" s="120"/>
      <c r="G17" s="114"/>
      <c r="H17" s="120"/>
      <c r="I17" s="120"/>
      <c r="J17" s="120"/>
      <c r="K17" s="120"/>
      <c r="L17" s="120"/>
      <c r="M17" s="121"/>
    </row>
    <row r="18" spans="1:13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</row>
  </sheetData>
  <mergeCells count="18"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  <mergeCell ref="E8:E10"/>
    <mergeCell ref="F8:F10"/>
    <mergeCell ref="A1:M1"/>
    <mergeCell ref="A3:M3"/>
    <mergeCell ref="A4:M4"/>
    <mergeCell ref="A6:M6"/>
  </mergeCells>
  <pageMargins left="0.70866141732283472" right="0.70866141732283472" top="1.1811023622047245" bottom="0.78740157480314965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25"/>
  <sheetViews>
    <sheetView topLeftCell="A10" zoomScaleNormal="100" workbookViewId="0">
      <selection activeCell="H4" sqref="H4"/>
    </sheetView>
  </sheetViews>
  <sheetFormatPr baseColWidth="10" defaultRowHeight="15" x14ac:dyDescent="0.25"/>
  <cols>
    <col min="1" max="1" width="35.140625" style="2" bestFit="1" customWidth="1"/>
    <col min="2" max="2" width="15.5703125" style="2" bestFit="1" customWidth="1"/>
    <col min="3" max="3" width="12.140625" style="2" bestFit="1" customWidth="1"/>
    <col min="4" max="5" width="15.5703125" style="2" bestFit="1" customWidth="1"/>
    <col min="6" max="6" width="14.42578125" style="2" customWidth="1"/>
    <col min="7" max="16384" width="11.42578125" style="2"/>
  </cols>
  <sheetData>
    <row r="1" spans="1:10" ht="33" x14ac:dyDescent="0.45">
      <c r="A1" s="237" t="s">
        <v>0</v>
      </c>
      <c r="B1" s="237"/>
      <c r="C1" s="237"/>
      <c r="D1" s="237"/>
      <c r="E1" s="237"/>
      <c r="F1" s="237"/>
      <c r="G1" s="3"/>
      <c r="H1" s="3"/>
      <c r="I1" s="3"/>
      <c r="J1" s="3"/>
    </row>
    <row r="3" spans="1:10" ht="18.75" x14ac:dyDescent="0.3">
      <c r="A3" s="238" t="s">
        <v>265</v>
      </c>
      <c r="B3" s="238"/>
      <c r="C3" s="238"/>
      <c r="D3" s="238"/>
      <c r="E3" s="238"/>
      <c r="F3" s="238"/>
      <c r="G3" s="108"/>
      <c r="H3" s="108"/>
      <c r="I3" s="108"/>
      <c r="J3" s="108"/>
    </row>
    <row r="4" spans="1:10" ht="18.75" x14ac:dyDescent="0.3">
      <c r="A4" s="239" t="s">
        <v>1</v>
      </c>
      <c r="B4" s="239"/>
      <c r="C4" s="239"/>
      <c r="D4" s="239"/>
      <c r="E4" s="239"/>
      <c r="F4" s="239"/>
      <c r="G4" s="7"/>
      <c r="H4" s="7"/>
      <c r="I4" s="7"/>
      <c r="J4" s="7"/>
    </row>
    <row r="6" spans="1:10" ht="18.75" x14ac:dyDescent="0.3">
      <c r="A6" s="238" t="s">
        <v>112</v>
      </c>
      <c r="B6" s="238"/>
      <c r="C6" s="238"/>
      <c r="D6" s="238"/>
      <c r="E6" s="238"/>
      <c r="F6" s="238"/>
      <c r="G6" s="108"/>
      <c r="H6" s="108"/>
      <c r="I6" s="108"/>
      <c r="J6" s="108"/>
    </row>
    <row r="8" spans="1:10" ht="15.75" thickBot="1" x14ac:dyDescent="0.3">
      <c r="A8" s="34"/>
      <c r="B8" s="34"/>
      <c r="C8" s="34"/>
      <c r="D8" s="34"/>
      <c r="E8" s="34"/>
      <c r="F8" s="123" t="s">
        <v>134</v>
      </c>
    </row>
    <row r="9" spans="1:10" ht="45" thickBot="1" x14ac:dyDescent="0.3">
      <c r="A9" s="124" t="s">
        <v>113</v>
      </c>
      <c r="B9" s="125" t="s">
        <v>114</v>
      </c>
      <c r="C9" s="126" t="s">
        <v>119</v>
      </c>
      <c r="D9" s="125" t="s">
        <v>120</v>
      </c>
      <c r="E9" s="124" t="s">
        <v>268</v>
      </c>
      <c r="F9" s="125" t="s">
        <v>262</v>
      </c>
    </row>
    <row r="10" spans="1:10" x14ac:dyDescent="0.25">
      <c r="A10" s="127"/>
      <c r="B10" s="128"/>
      <c r="C10" s="43"/>
      <c r="D10" s="128"/>
      <c r="E10" s="43"/>
      <c r="F10" s="128"/>
    </row>
    <row r="11" spans="1:10" x14ac:dyDescent="0.25">
      <c r="A11" s="129" t="s">
        <v>181</v>
      </c>
      <c r="B11" s="128"/>
      <c r="C11" s="43"/>
      <c r="D11" s="128"/>
      <c r="E11" s="43"/>
      <c r="F11" s="128"/>
    </row>
    <row r="12" spans="1:10" s="206" customFormat="1" x14ac:dyDescent="0.25">
      <c r="A12" s="129" t="s">
        <v>182</v>
      </c>
      <c r="B12" s="128"/>
      <c r="C12" s="43"/>
      <c r="D12" s="128"/>
      <c r="E12" s="43"/>
      <c r="F12" s="128"/>
    </row>
    <row r="13" spans="1:10" x14ac:dyDescent="0.25">
      <c r="A13" s="127" t="s">
        <v>267</v>
      </c>
      <c r="B13" s="128">
        <v>4722352000</v>
      </c>
      <c r="C13" s="43"/>
      <c r="D13" s="128">
        <v>4722352000</v>
      </c>
      <c r="E13" s="128">
        <v>4722352000</v>
      </c>
      <c r="F13" s="128">
        <v>0</v>
      </c>
    </row>
    <row r="14" spans="1:10" x14ac:dyDescent="0.25">
      <c r="A14" s="129" t="s">
        <v>182</v>
      </c>
      <c r="B14" s="128"/>
      <c r="C14" s="43"/>
      <c r="D14" s="128"/>
      <c r="E14" s="43"/>
      <c r="F14" s="128"/>
    </row>
    <row r="15" spans="1:10" x14ac:dyDescent="0.25">
      <c r="A15" s="127" t="s">
        <v>183</v>
      </c>
      <c r="B15" s="128">
        <v>927495292</v>
      </c>
      <c r="C15" s="43">
        <v>0</v>
      </c>
      <c r="D15" s="128">
        <v>927495292</v>
      </c>
      <c r="E15" s="128">
        <v>927495292</v>
      </c>
      <c r="F15" s="128">
        <v>860996800</v>
      </c>
    </row>
    <row r="16" spans="1:10" ht="15.75" thickBot="1" x14ac:dyDescent="0.3">
      <c r="A16" s="127"/>
      <c r="B16" s="128"/>
      <c r="C16" s="43"/>
      <c r="D16" s="128"/>
      <c r="E16" s="43"/>
      <c r="F16" s="128"/>
    </row>
    <row r="17" spans="1:6" ht="15.75" thickBot="1" x14ac:dyDescent="0.3">
      <c r="A17" s="130" t="s">
        <v>115</v>
      </c>
      <c r="B17" s="131">
        <v>5649847292</v>
      </c>
      <c r="C17" s="131">
        <v>0</v>
      </c>
      <c r="D17" s="131">
        <v>5649847292</v>
      </c>
      <c r="E17" s="131">
        <v>5649847292</v>
      </c>
      <c r="F17" s="131">
        <v>860996800</v>
      </c>
    </row>
    <row r="18" spans="1:6" x14ac:dyDescent="0.25">
      <c r="A18" s="127"/>
      <c r="B18" s="132"/>
      <c r="C18" s="34"/>
      <c r="D18" s="132"/>
      <c r="E18" s="34"/>
      <c r="F18" s="132"/>
    </row>
    <row r="19" spans="1:6" x14ac:dyDescent="0.25">
      <c r="A19" s="127"/>
      <c r="B19" s="132"/>
      <c r="C19" s="34"/>
      <c r="D19" s="132"/>
      <c r="E19" s="34"/>
      <c r="F19" s="132"/>
    </row>
    <row r="20" spans="1:6" x14ac:dyDescent="0.25">
      <c r="A20" s="129" t="s">
        <v>116</v>
      </c>
      <c r="B20" s="128">
        <v>0</v>
      </c>
      <c r="C20" s="128">
        <v>0</v>
      </c>
      <c r="D20" s="128">
        <v>0</v>
      </c>
      <c r="E20" s="128">
        <v>0</v>
      </c>
      <c r="F20" s="128">
        <v>0</v>
      </c>
    </row>
    <row r="21" spans="1:6" x14ac:dyDescent="0.25">
      <c r="A21" s="127"/>
      <c r="B21" s="132"/>
      <c r="C21" s="34"/>
      <c r="D21" s="132"/>
      <c r="E21" s="34"/>
      <c r="F21" s="132"/>
    </row>
    <row r="22" spans="1:6" x14ac:dyDescent="0.25">
      <c r="A22" s="127" t="s">
        <v>117</v>
      </c>
      <c r="B22" s="132"/>
      <c r="C22" s="34"/>
      <c r="D22" s="132"/>
      <c r="E22" s="34"/>
      <c r="F22" s="132"/>
    </row>
    <row r="23" spans="1:6" ht="15.75" thickBot="1" x14ac:dyDescent="0.3">
      <c r="A23" s="127"/>
      <c r="B23" s="132"/>
      <c r="C23" s="34"/>
      <c r="D23" s="132"/>
      <c r="E23" s="34"/>
      <c r="F23" s="132"/>
    </row>
    <row r="24" spans="1:6" ht="15.75" thickBot="1" x14ac:dyDescent="0.3">
      <c r="A24" s="130" t="s">
        <v>115</v>
      </c>
      <c r="B24" s="133">
        <v>0</v>
      </c>
      <c r="C24" s="133">
        <v>0</v>
      </c>
      <c r="D24" s="133">
        <v>0</v>
      </c>
      <c r="E24" s="133">
        <v>0</v>
      </c>
      <c r="F24" s="133">
        <v>0</v>
      </c>
    </row>
    <row r="25" spans="1:6" ht="15.75" thickBot="1" x14ac:dyDescent="0.3">
      <c r="A25" s="134" t="s">
        <v>118</v>
      </c>
      <c r="B25" s="135">
        <v>5649847292</v>
      </c>
      <c r="C25" s="135">
        <v>0</v>
      </c>
      <c r="D25" s="135">
        <v>5649847292</v>
      </c>
      <c r="E25" s="135">
        <v>5649847292</v>
      </c>
      <c r="F25" s="135">
        <v>860996800</v>
      </c>
    </row>
  </sheetData>
  <mergeCells count="4">
    <mergeCell ref="A1:F1"/>
    <mergeCell ref="A3:F3"/>
    <mergeCell ref="A4:F4"/>
    <mergeCell ref="A6:F6"/>
  </mergeCells>
  <pageMargins left="0.70866141732283472" right="0.70866141732283472" top="1.1811023622047245" bottom="0.78740157480314965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20"/>
  <sheetViews>
    <sheetView topLeftCell="A4" zoomScaleNormal="100" workbookViewId="0">
      <selection activeCell="A22" sqref="A22:XFD32"/>
    </sheetView>
  </sheetViews>
  <sheetFormatPr baseColWidth="10" defaultRowHeight="15" x14ac:dyDescent="0.25"/>
  <cols>
    <col min="1" max="1" width="26" style="2" customWidth="1"/>
    <col min="2" max="6" width="19.7109375" style="2" customWidth="1"/>
    <col min="7" max="16384" width="11.42578125" style="2"/>
  </cols>
  <sheetData>
    <row r="1" spans="1:6" ht="33" x14ac:dyDescent="0.45">
      <c r="A1" s="237" t="s">
        <v>0</v>
      </c>
      <c r="B1" s="237"/>
      <c r="C1" s="237"/>
      <c r="D1" s="237"/>
      <c r="E1" s="237"/>
      <c r="F1" s="237"/>
    </row>
    <row r="3" spans="1:6" ht="18.75" x14ac:dyDescent="0.3">
      <c r="A3" s="238" t="s">
        <v>265</v>
      </c>
      <c r="B3" s="238"/>
      <c r="C3" s="238"/>
      <c r="D3" s="238"/>
      <c r="E3" s="238"/>
      <c r="F3" s="238"/>
    </row>
    <row r="4" spans="1:6" ht="18.75" x14ac:dyDescent="0.3">
      <c r="A4" s="239" t="s">
        <v>1</v>
      </c>
      <c r="B4" s="239"/>
      <c r="C4" s="239"/>
      <c r="D4" s="239"/>
      <c r="E4" s="239"/>
      <c r="F4" s="239"/>
    </row>
    <row r="6" spans="1:6" ht="18.75" x14ac:dyDescent="0.3">
      <c r="A6" s="238" t="s">
        <v>121</v>
      </c>
      <c r="B6" s="238"/>
      <c r="C6" s="238"/>
      <c r="D6" s="238"/>
      <c r="E6" s="238"/>
      <c r="F6" s="238"/>
    </row>
    <row r="7" spans="1:6" ht="19.5" thickBot="1" x14ac:dyDescent="0.35">
      <c r="A7" s="107"/>
      <c r="B7" s="107"/>
      <c r="C7" s="107"/>
      <c r="D7" s="107"/>
      <c r="E7" s="107"/>
      <c r="F7" s="93" t="s">
        <v>135</v>
      </c>
    </row>
    <row r="8" spans="1:6" ht="30.75" thickBot="1" x14ac:dyDescent="0.3">
      <c r="A8" s="136" t="s">
        <v>122</v>
      </c>
      <c r="B8" s="125" t="s">
        <v>128</v>
      </c>
      <c r="C8" s="126" t="s">
        <v>123</v>
      </c>
      <c r="D8" s="125" t="s">
        <v>124</v>
      </c>
      <c r="E8" s="137" t="s">
        <v>272</v>
      </c>
      <c r="F8" s="137" t="s">
        <v>257</v>
      </c>
    </row>
    <row r="9" spans="1:6" x14ac:dyDescent="0.25">
      <c r="A9" s="129" t="s">
        <v>185</v>
      </c>
      <c r="B9" s="128"/>
      <c r="C9" s="128"/>
      <c r="D9" s="128"/>
      <c r="E9" s="43"/>
      <c r="F9" s="138"/>
    </row>
    <row r="10" spans="1:6" x14ac:dyDescent="0.25">
      <c r="A10" s="127" t="s">
        <v>174</v>
      </c>
      <c r="B10" s="128">
        <v>187078582</v>
      </c>
      <c r="C10" s="128">
        <v>0</v>
      </c>
      <c r="D10" s="128">
        <v>0</v>
      </c>
      <c r="E10" s="43">
        <v>187078582</v>
      </c>
      <c r="F10" s="128">
        <v>187078582</v>
      </c>
    </row>
    <row r="11" spans="1:6" x14ac:dyDescent="0.25">
      <c r="A11" s="127"/>
      <c r="B11" s="128">
        <v>0</v>
      </c>
      <c r="C11" s="128">
        <v>0</v>
      </c>
      <c r="D11" s="128">
        <v>0</v>
      </c>
      <c r="E11" s="139">
        <v>0</v>
      </c>
      <c r="F11" s="128">
        <v>0</v>
      </c>
    </row>
    <row r="12" spans="1:6" ht="15.75" thickBot="1" x14ac:dyDescent="0.3">
      <c r="A12" s="127"/>
      <c r="B12" s="128">
        <v>0</v>
      </c>
      <c r="C12" s="128">
        <v>0</v>
      </c>
      <c r="D12" s="128">
        <v>0</v>
      </c>
      <c r="E12" s="139">
        <v>0</v>
      </c>
      <c r="F12" s="140">
        <v>0</v>
      </c>
    </row>
    <row r="13" spans="1:6" ht="15.75" thickBot="1" x14ac:dyDescent="0.3">
      <c r="A13" s="127" t="s">
        <v>125</v>
      </c>
      <c r="B13" s="141">
        <v>187078582</v>
      </c>
      <c r="C13" s="141">
        <v>0</v>
      </c>
      <c r="D13" s="141">
        <v>0</v>
      </c>
      <c r="E13" s="141">
        <v>187078582</v>
      </c>
      <c r="F13" s="131">
        <v>187078582</v>
      </c>
    </row>
    <row r="14" spans="1:6" x14ac:dyDescent="0.25">
      <c r="A14" s="127"/>
      <c r="B14" s="138"/>
      <c r="C14" s="138"/>
      <c r="D14" s="138"/>
      <c r="E14" s="138"/>
      <c r="F14" s="138"/>
    </row>
    <row r="15" spans="1:6" x14ac:dyDescent="0.25">
      <c r="A15" s="127"/>
      <c r="B15" s="128"/>
      <c r="C15" s="128"/>
      <c r="D15" s="128"/>
      <c r="E15" s="128"/>
      <c r="F15" s="128"/>
    </row>
    <row r="16" spans="1:6" x14ac:dyDescent="0.25">
      <c r="A16" s="127" t="s">
        <v>126</v>
      </c>
      <c r="B16" s="128"/>
      <c r="C16" s="128"/>
      <c r="D16" s="128"/>
      <c r="E16" s="128"/>
      <c r="F16" s="128"/>
    </row>
    <row r="17" spans="1:6" x14ac:dyDescent="0.25">
      <c r="A17" s="127" t="s">
        <v>127</v>
      </c>
      <c r="B17" s="128"/>
      <c r="C17" s="128"/>
      <c r="D17" s="128"/>
      <c r="E17" s="128"/>
      <c r="F17" s="128"/>
    </row>
    <row r="18" spans="1:6" x14ac:dyDescent="0.25">
      <c r="A18" s="127"/>
      <c r="B18" s="128"/>
      <c r="C18" s="128"/>
      <c r="D18" s="128"/>
      <c r="E18" s="128"/>
      <c r="F18" s="128"/>
    </row>
    <row r="19" spans="1:6" ht="15.75" thickBot="1" x14ac:dyDescent="0.3">
      <c r="A19" s="127"/>
      <c r="B19" s="140"/>
      <c r="C19" s="140"/>
      <c r="D19" s="140"/>
      <c r="E19" s="140"/>
      <c r="F19" s="140"/>
    </row>
    <row r="20" spans="1:6" ht="15.75" thickBot="1" x14ac:dyDescent="0.3">
      <c r="A20" s="142" t="s">
        <v>125</v>
      </c>
      <c r="B20" s="143"/>
      <c r="C20" s="144"/>
      <c r="D20" s="143"/>
      <c r="E20" s="144"/>
      <c r="F20" s="143"/>
    </row>
  </sheetData>
  <mergeCells count="4">
    <mergeCell ref="A1:F1"/>
    <mergeCell ref="A3:F3"/>
    <mergeCell ref="A4:F4"/>
    <mergeCell ref="A6:F6"/>
  </mergeCells>
  <pageMargins left="0.70866141732283472" right="0.70866141732283472" top="1.1811023622047245" bottom="0.78740157480314965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6"/>
  <sheetViews>
    <sheetView topLeftCell="A26" zoomScale="90" zoomScaleNormal="90" workbookViewId="0">
      <selection activeCell="B47" sqref="B47"/>
    </sheetView>
  </sheetViews>
  <sheetFormatPr baseColWidth="10" defaultRowHeight="15" x14ac:dyDescent="0.25"/>
  <cols>
    <col min="1" max="1" width="64.85546875" style="2" customWidth="1"/>
    <col min="2" max="3" width="18.7109375" style="2" customWidth="1"/>
    <col min="4" max="16384" width="11.42578125" style="2"/>
  </cols>
  <sheetData>
    <row r="1" spans="1:4" ht="33" x14ac:dyDescent="0.45">
      <c r="A1" s="237" t="s">
        <v>0</v>
      </c>
      <c r="B1" s="237"/>
      <c r="C1" s="237"/>
      <c r="D1" s="3"/>
    </row>
    <row r="3" spans="1:4" ht="18.75" x14ac:dyDescent="0.3">
      <c r="A3" s="238" t="s">
        <v>265</v>
      </c>
      <c r="B3" s="238"/>
      <c r="C3" s="238"/>
      <c r="D3" s="108"/>
    </row>
    <row r="4" spans="1:4" ht="18.75" x14ac:dyDescent="0.3">
      <c r="A4" s="239" t="s">
        <v>1</v>
      </c>
      <c r="B4" s="239"/>
      <c r="C4" s="239"/>
      <c r="D4" s="7"/>
    </row>
    <row r="6" spans="1:4" ht="18.75" x14ac:dyDescent="0.3">
      <c r="A6" s="238" t="s">
        <v>132</v>
      </c>
      <c r="B6" s="238"/>
      <c r="C6" s="238"/>
      <c r="D6" s="108"/>
    </row>
    <row r="7" spans="1:4" ht="19.5" thickBot="1" x14ac:dyDescent="0.35">
      <c r="A7" s="107"/>
      <c r="B7" s="107"/>
      <c r="C7" s="93" t="s">
        <v>136</v>
      </c>
      <c r="D7" s="107"/>
    </row>
    <row r="8" spans="1:4" ht="30" thickBot="1" x14ac:dyDescent="0.3">
      <c r="A8" s="145" t="s">
        <v>129</v>
      </c>
      <c r="B8" s="146" t="s">
        <v>269</v>
      </c>
      <c r="C8" s="146" t="s">
        <v>258</v>
      </c>
    </row>
    <row r="9" spans="1:4" x14ac:dyDescent="0.25">
      <c r="A9" s="127"/>
      <c r="B9" s="132"/>
      <c r="C9" s="132"/>
    </row>
    <row r="10" spans="1:4" x14ac:dyDescent="0.25">
      <c r="A10" s="129" t="s">
        <v>130</v>
      </c>
      <c r="B10" s="132"/>
      <c r="C10" s="132"/>
    </row>
    <row r="11" spans="1:4" ht="15.75" thickBot="1" x14ac:dyDescent="0.3">
      <c r="A11" s="127"/>
      <c r="B11" s="128"/>
      <c r="C11" s="128"/>
    </row>
    <row r="12" spans="1:4" ht="15.75" thickBot="1" x14ac:dyDescent="0.3">
      <c r="A12" s="130" t="s">
        <v>133</v>
      </c>
      <c r="B12" s="147">
        <v>3548420260</v>
      </c>
      <c r="C12" s="147">
        <v>4349968184</v>
      </c>
    </row>
    <row r="13" spans="1:4" x14ac:dyDescent="0.25">
      <c r="A13" s="127"/>
      <c r="B13" s="148"/>
      <c r="C13" s="148"/>
    </row>
    <row r="14" spans="1:4" x14ac:dyDescent="0.25">
      <c r="A14" s="127" t="s">
        <v>186</v>
      </c>
      <c r="B14" s="148">
        <v>3548420260</v>
      </c>
      <c r="C14" s="148">
        <v>4349968184</v>
      </c>
    </row>
    <row r="15" spans="1:4" x14ac:dyDescent="0.25">
      <c r="A15" s="127" t="s">
        <v>187</v>
      </c>
      <c r="B15" s="148">
        <v>0</v>
      </c>
      <c r="C15" s="148">
        <v>0</v>
      </c>
    </row>
    <row r="16" spans="1:4" x14ac:dyDescent="0.25">
      <c r="A16" s="127"/>
      <c r="B16" s="148"/>
      <c r="C16" s="148"/>
    </row>
    <row r="17" spans="1:3" x14ac:dyDescent="0.25">
      <c r="A17" s="127"/>
      <c r="B17" s="148"/>
      <c r="C17" s="148"/>
    </row>
    <row r="18" spans="1:3" x14ac:dyDescent="0.25">
      <c r="A18" s="127"/>
      <c r="B18" s="148"/>
      <c r="C18" s="148"/>
    </row>
    <row r="19" spans="1:3" ht="15.75" thickBot="1" x14ac:dyDescent="0.3">
      <c r="A19" s="127"/>
      <c r="B19" s="148"/>
      <c r="C19" s="148"/>
    </row>
    <row r="20" spans="1:3" ht="15.75" thickBot="1" x14ac:dyDescent="0.3">
      <c r="A20" s="130" t="s">
        <v>188</v>
      </c>
      <c r="B20" s="147">
        <v>22073986</v>
      </c>
      <c r="C20" s="147">
        <v>256350180</v>
      </c>
    </row>
    <row r="21" spans="1:3" x14ac:dyDescent="0.25">
      <c r="A21" s="127"/>
      <c r="B21" s="148"/>
      <c r="C21" s="148"/>
    </row>
    <row r="22" spans="1:3" x14ac:dyDescent="0.25">
      <c r="A22" s="127" t="s">
        <v>189</v>
      </c>
      <c r="B22" s="148">
        <v>0</v>
      </c>
      <c r="C22" s="148">
        <v>0</v>
      </c>
    </row>
    <row r="23" spans="1:3" x14ac:dyDescent="0.25">
      <c r="A23" s="127" t="s">
        <v>190</v>
      </c>
      <c r="B23" s="148">
        <v>22073986</v>
      </c>
      <c r="C23" s="148">
        <v>256350180</v>
      </c>
    </row>
    <row r="24" spans="1:3" x14ac:dyDescent="0.25">
      <c r="A24" s="127"/>
      <c r="B24" s="148"/>
      <c r="C24" s="148"/>
    </row>
    <row r="25" spans="1:3" ht="15.75" thickBot="1" x14ac:dyDescent="0.3">
      <c r="A25" s="127"/>
      <c r="B25" s="148"/>
      <c r="C25" s="148"/>
    </row>
    <row r="26" spans="1:3" ht="15.75" thickBot="1" x14ac:dyDescent="0.3">
      <c r="A26" s="130" t="s">
        <v>131</v>
      </c>
      <c r="B26" s="147">
        <v>3546350414</v>
      </c>
      <c r="C26" s="147">
        <v>4242113470</v>
      </c>
    </row>
    <row r="27" spans="1:3" x14ac:dyDescent="0.25">
      <c r="A27" s="127"/>
      <c r="B27" s="148"/>
      <c r="C27" s="148"/>
    </row>
    <row r="28" spans="1:3" x14ac:dyDescent="0.25">
      <c r="A28" s="127" t="s">
        <v>186</v>
      </c>
      <c r="B28" s="148">
        <v>3546350414</v>
      </c>
      <c r="C28" s="148">
        <v>4242113470</v>
      </c>
    </row>
    <row r="29" spans="1:3" x14ac:dyDescent="0.25">
      <c r="A29" s="127" t="s">
        <v>187</v>
      </c>
      <c r="B29" s="148">
        <v>0</v>
      </c>
      <c r="C29" s="148">
        <v>0</v>
      </c>
    </row>
    <row r="30" spans="1:3" x14ac:dyDescent="0.25">
      <c r="A30" s="127"/>
      <c r="B30" s="148"/>
      <c r="C30" s="148"/>
    </row>
    <row r="31" spans="1:3" x14ac:dyDescent="0.25">
      <c r="A31" s="127"/>
      <c r="B31" s="148"/>
      <c r="C31" s="148"/>
    </row>
    <row r="32" spans="1:3" x14ac:dyDescent="0.25">
      <c r="A32" s="129" t="s">
        <v>177</v>
      </c>
      <c r="B32" s="148">
        <v>2069846</v>
      </c>
      <c r="C32" s="148">
        <v>107854714</v>
      </c>
    </row>
    <row r="33" spans="1:3" x14ac:dyDescent="0.25">
      <c r="A33" s="129" t="s">
        <v>178</v>
      </c>
      <c r="B33" s="148">
        <v>22073986</v>
      </c>
      <c r="C33" s="148">
        <v>256350180</v>
      </c>
    </row>
    <row r="34" spans="1:3" x14ac:dyDescent="0.25">
      <c r="A34" s="129"/>
      <c r="B34" s="148"/>
      <c r="C34" s="148"/>
    </row>
    <row r="35" spans="1:3" ht="15.75" thickBot="1" x14ac:dyDescent="0.3">
      <c r="A35" s="129"/>
      <c r="B35" s="148"/>
      <c r="C35" s="148"/>
    </row>
    <row r="36" spans="1:3" ht="15.75" thickBot="1" x14ac:dyDescent="0.3">
      <c r="A36" s="130" t="s">
        <v>191</v>
      </c>
      <c r="B36" s="147">
        <v>24143832</v>
      </c>
      <c r="C36" s="147">
        <v>364204894</v>
      </c>
    </row>
  </sheetData>
  <mergeCells count="4">
    <mergeCell ref="A1:C1"/>
    <mergeCell ref="A3:C3"/>
    <mergeCell ref="A4:C4"/>
    <mergeCell ref="A6:C6"/>
  </mergeCells>
  <pageMargins left="0.70866141732283472" right="0.70866141732283472" top="1.1811023622047245" bottom="0.78740157480314965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45"/>
  <sheetViews>
    <sheetView topLeftCell="A25" zoomScaleNormal="100" workbookViewId="0">
      <selection activeCell="H44" sqref="H44"/>
    </sheetView>
  </sheetViews>
  <sheetFormatPr baseColWidth="10" defaultRowHeight="15" x14ac:dyDescent="0.25"/>
  <cols>
    <col min="1" max="1" width="39.140625" style="2" customWidth="1"/>
    <col min="2" max="2" width="8.28515625" style="2" bestFit="1" customWidth="1"/>
    <col min="3" max="3" width="22.140625" style="2" bestFit="1" customWidth="1"/>
    <col min="4" max="4" width="11.42578125" style="2"/>
    <col min="5" max="6" width="16.85546875" style="13" bestFit="1" customWidth="1"/>
    <col min="7" max="7" width="11.42578125" style="2"/>
    <col min="8" max="8" width="15.5703125" style="2" bestFit="1" customWidth="1"/>
    <col min="9" max="9" width="26.140625" style="13" customWidth="1"/>
    <col min="10" max="10" width="11.42578125" style="13"/>
    <col min="11" max="16384" width="11.42578125" style="2"/>
  </cols>
  <sheetData>
    <row r="1" spans="1:6" ht="33" x14ac:dyDescent="0.45">
      <c r="A1" s="3" t="s">
        <v>0</v>
      </c>
      <c r="B1" s="3"/>
      <c r="C1" s="3"/>
      <c r="D1" s="3"/>
      <c r="E1" s="4"/>
    </row>
    <row r="3" spans="1:6" ht="18.75" x14ac:dyDescent="0.3">
      <c r="A3" s="238" t="s">
        <v>265</v>
      </c>
      <c r="B3" s="238"/>
      <c r="C3" s="238"/>
      <c r="D3" s="238"/>
      <c r="E3" s="238"/>
      <c r="F3" s="238"/>
    </row>
    <row r="4" spans="1:6" ht="18.75" x14ac:dyDescent="0.3">
      <c r="A4" s="239" t="s">
        <v>1</v>
      </c>
      <c r="B4" s="239"/>
      <c r="C4" s="239"/>
      <c r="D4" s="239"/>
      <c r="E4" s="239"/>
      <c r="F4" s="239"/>
    </row>
    <row r="6" spans="1:6" ht="18.75" x14ac:dyDescent="0.3">
      <c r="A6" s="238" t="s">
        <v>138</v>
      </c>
      <c r="B6" s="238"/>
      <c r="C6" s="238"/>
      <c r="D6" s="238"/>
      <c r="E6" s="238"/>
      <c r="F6" s="238"/>
    </row>
    <row r="7" spans="1:6" ht="18.75" x14ac:dyDescent="0.3">
      <c r="A7" s="107"/>
      <c r="B7" s="107"/>
      <c r="C7" s="107"/>
      <c r="D7" s="107"/>
    </row>
    <row r="8" spans="1:6" ht="15.75" thickBot="1" x14ac:dyDescent="0.3">
      <c r="A8" s="34"/>
      <c r="B8" s="34"/>
      <c r="C8" s="34"/>
      <c r="D8" s="34"/>
      <c r="E8" s="43"/>
      <c r="F8" s="149" t="s">
        <v>137</v>
      </c>
    </row>
    <row r="9" spans="1:6" ht="15.75" thickBot="1" x14ac:dyDescent="0.3">
      <c r="A9" s="271" t="s">
        <v>129</v>
      </c>
      <c r="B9" s="273" t="s">
        <v>139</v>
      </c>
      <c r="C9" s="274"/>
      <c r="D9" s="275" t="s">
        <v>140</v>
      </c>
      <c r="E9" s="273" t="s">
        <v>141</v>
      </c>
      <c r="F9" s="274"/>
    </row>
    <row r="10" spans="1:6" ht="29.25" thickBot="1" x14ac:dyDescent="0.3">
      <c r="A10" s="272"/>
      <c r="B10" s="150" t="s">
        <v>95</v>
      </c>
      <c r="C10" s="150" t="s">
        <v>142</v>
      </c>
      <c r="D10" s="276"/>
      <c r="E10" s="151" t="s">
        <v>263</v>
      </c>
      <c r="F10" s="151" t="s">
        <v>263</v>
      </c>
    </row>
    <row r="11" spans="1:6" x14ac:dyDescent="0.25">
      <c r="A11" s="152" t="s">
        <v>143</v>
      </c>
      <c r="B11" s="153"/>
      <c r="C11" s="138"/>
      <c r="D11" s="154"/>
      <c r="E11" s="138"/>
      <c r="F11" s="138"/>
    </row>
    <row r="12" spans="1:6" x14ac:dyDescent="0.25">
      <c r="A12" s="155" t="s">
        <v>192</v>
      </c>
      <c r="B12" s="132"/>
      <c r="C12" s="128"/>
      <c r="D12" s="43"/>
      <c r="E12" s="128"/>
      <c r="F12" s="128"/>
    </row>
    <row r="13" spans="1:6" x14ac:dyDescent="0.25">
      <c r="A13" s="132" t="s">
        <v>193</v>
      </c>
      <c r="B13" s="156" t="s">
        <v>199</v>
      </c>
      <c r="C13" s="157">
        <v>316258.8766675627</v>
      </c>
      <c r="D13" s="158">
        <v>6175.18</v>
      </c>
      <c r="E13" s="128">
        <v>1952955490.0199997</v>
      </c>
      <c r="F13" s="128">
        <v>939522231.23000002</v>
      </c>
    </row>
    <row r="14" spans="1:6" x14ac:dyDescent="0.25">
      <c r="A14" s="132" t="s">
        <v>194</v>
      </c>
      <c r="B14" s="156" t="s">
        <v>199</v>
      </c>
      <c r="C14" s="157">
        <v>3236994.5405639997</v>
      </c>
      <c r="D14" s="158">
        <v>6175.18</v>
      </c>
      <c r="E14" s="128">
        <v>19989023947</v>
      </c>
      <c r="F14" s="128">
        <v>15290281117</v>
      </c>
    </row>
    <row r="15" spans="1:6" x14ac:dyDescent="0.25">
      <c r="A15" s="132" t="s">
        <v>195</v>
      </c>
      <c r="B15" s="156" t="s">
        <v>199</v>
      </c>
      <c r="C15" s="157">
        <v>16112.710074848021</v>
      </c>
      <c r="D15" s="158">
        <v>6175.18</v>
      </c>
      <c r="E15" s="128">
        <v>99498885</v>
      </c>
      <c r="F15" s="128">
        <v>201313899</v>
      </c>
    </row>
    <row r="16" spans="1:6" x14ac:dyDescent="0.25">
      <c r="A16" s="132" t="s">
        <v>173</v>
      </c>
      <c r="B16" s="156" t="s">
        <v>199</v>
      </c>
      <c r="C16" s="157">
        <v>35571.333953018373</v>
      </c>
      <c r="D16" s="158">
        <v>6175.18</v>
      </c>
      <c r="E16" s="128">
        <v>219659390</v>
      </c>
      <c r="F16" s="128">
        <v>338100430</v>
      </c>
    </row>
    <row r="17" spans="1:9" x14ac:dyDescent="0.25">
      <c r="A17" s="132" t="s">
        <v>196</v>
      </c>
      <c r="B17" s="156" t="s">
        <v>199</v>
      </c>
      <c r="C17" s="157">
        <v>914928.35706813401</v>
      </c>
      <c r="D17" s="158">
        <v>6175.18</v>
      </c>
      <c r="E17" s="128">
        <v>5649847292</v>
      </c>
      <c r="F17" s="128">
        <v>860996800</v>
      </c>
    </row>
    <row r="18" spans="1:9" x14ac:dyDescent="0.25">
      <c r="A18" s="132" t="s">
        <v>197</v>
      </c>
      <c r="B18" s="156" t="s">
        <v>199</v>
      </c>
      <c r="C18" s="157">
        <v>769816.32001010492</v>
      </c>
      <c r="D18" s="158">
        <v>6175.18</v>
      </c>
      <c r="E18" s="128">
        <v>4753754343</v>
      </c>
      <c r="F18" s="128">
        <v>4487224067.1400003</v>
      </c>
    </row>
    <row r="19" spans="1:9" ht="15.75" thickBot="1" x14ac:dyDescent="0.3">
      <c r="A19" s="132" t="s">
        <v>198</v>
      </c>
      <c r="B19" s="156" t="s">
        <v>199</v>
      </c>
      <c r="C19" s="157">
        <v>0</v>
      </c>
      <c r="D19" s="158">
        <v>6175.18</v>
      </c>
      <c r="E19" s="128">
        <v>0</v>
      </c>
      <c r="F19" s="128">
        <v>1476977872</v>
      </c>
    </row>
    <row r="20" spans="1:9" ht="15.75" thickBot="1" x14ac:dyDescent="0.3">
      <c r="A20" s="130" t="s">
        <v>200</v>
      </c>
      <c r="B20" s="159"/>
      <c r="C20" s="160">
        <v>5289682.138337668</v>
      </c>
      <c r="D20" s="161"/>
      <c r="E20" s="131">
        <v>32664739347.02</v>
      </c>
      <c r="F20" s="131">
        <v>23594416416.369999</v>
      </c>
      <c r="H20" s="13"/>
      <c r="I20" s="162"/>
    </row>
    <row r="21" spans="1:9" x14ac:dyDescent="0.25">
      <c r="A21" s="155"/>
      <c r="B21" s="163"/>
      <c r="C21" s="164"/>
      <c r="D21" s="165"/>
      <c r="E21" s="166"/>
      <c r="F21" s="166"/>
      <c r="H21" s="13"/>
    </row>
    <row r="22" spans="1:9" x14ac:dyDescent="0.25">
      <c r="A22" s="155" t="s">
        <v>201</v>
      </c>
      <c r="B22" s="163"/>
      <c r="C22" s="167"/>
      <c r="D22" s="165"/>
      <c r="E22" s="166"/>
      <c r="F22" s="166"/>
      <c r="H22" s="13"/>
    </row>
    <row r="23" spans="1:9" x14ac:dyDescent="0.25">
      <c r="A23" s="132" t="s">
        <v>194</v>
      </c>
      <c r="B23" s="156" t="s">
        <v>199</v>
      </c>
      <c r="C23" s="168">
        <v>7593264.9504953697</v>
      </c>
      <c r="D23" s="158">
        <v>6175.18</v>
      </c>
      <c r="E23" s="128">
        <v>46889777857</v>
      </c>
      <c r="F23" s="128">
        <v>42639954257</v>
      </c>
      <c r="H23" s="13"/>
    </row>
    <row r="24" spans="1:9" x14ac:dyDescent="0.25">
      <c r="A24" s="132" t="s">
        <v>195</v>
      </c>
      <c r="B24" s="156" t="s">
        <v>199</v>
      </c>
      <c r="C24" s="168">
        <v>280140.56982954341</v>
      </c>
      <c r="D24" s="158">
        <v>6175.18</v>
      </c>
      <c r="E24" s="128">
        <v>1729918444</v>
      </c>
      <c r="F24" s="128">
        <v>1799252928</v>
      </c>
      <c r="H24" s="13"/>
    </row>
    <row r="25" spans="1:9" x14ac:dyDescent="0.25">
      <c r="A25" s="132" t="s">
        <v>173</v>
      </c>
      <c r="B25" s="156" t="s">
        <v>199</v>
      </c>
      <c r="C25" s="168">
        <v>28275.070038444221</v>
      </c>
      <c r="D25" s="158">
        <v>6175.18</v>
      </c>
      <c r="E25" s="128">
        <v>174603647</v>
      </c>
      <c r="F25" s="128">
        <v>52191511</v>
      </c>
      <c r="H25" s="13"/>
    </row>
    <row r="26" spans="1:9" x14ac:dyDescent="0.25">
      <c r="A26" s="132" t="s">
        <v>197</v>
      </c>
      <c r="B26" s="156" t="s">
        <v>199</v>
      </c>
      <c r="C26" s="168">
        <v>960725.96993124078</v>
      </c>
      <c r="D26" s="158">
        <v>6175.18</v>
      </c>
      <c r="E26" s="128">
        <v>5932655795</v>
      </c>
      <c r="F26" s="128">
        <v>8102979532</v>
      </c>
      <c r="H26" s="13"/>
    </row>
    <row r="27" spans="1:9" ht="15.75" thickBot="1" x14ac:dyDescent="0.3">
      <c r="A27" s="132" t="s">
        <v>198</v>
      </c>
      <c r="B27" s="156" t="s">
        <v>199</v>
      </c>
      <c r="C27" s="168">
        <v>0</v>
      </c>
      <c r="D27" s="158">
        <v>6175.18</v>
      </c>
      <c r="E27" s="128">
        <v>0</v>
      </c>
      <c r="F27" s="128"/>
      <c r="H27" s="13"/>
    </row>
    <row r="28" spans="1:9" ht="15.75" thickBot="1" x14ac:dyDescent="0.3">
      <c r="A28" s="130" t="s">
        <v>200</v>
      </c>
      <c r="B28" s="134"/>
      <c r="C28" s="169">
        <v>8862406.5602945983</v>
      </c>
      <c r="D28" s="161"/>
      <c r="E28" s="131">
        <v>54726955743</v>
      </c>
      <c r="F28" s="131">
        <v>52594378228</v>
      </c>
      <c r="H28" s="13"/>
    </row>
    <row r="29" spans="1:9" ht="15.75" thickBot="1" x14ac:dyDescent="0.3">
      <c r="A29" s="155"/>
      <c r="B29" s="163"/>
      <c r="C29" s="170"/>
      <c r="D29" s="165"/>
      <c r="E29" s="166"/>
      <c r="F29" s="166"/>
      <c r="H29" s="13"/>
    </row>
    <row r="30" spans="1:9" ht="15.75" thickBot="1" x14ac:dyDescent="0.3">
      <c r="A30" s="130" t="s">
        <v>202</v>
      </c>
      <c r="B30" s="171"/>
      <c r="C30" s="169">
        <v>14152088.698632266</v>
      </c>
      <c r="D30" s="172"/>
      <c r="E30" s="131">
        <v>87391695090.020004</v>
      </c>
      <c r="F30" s="131">
        <v>76188794644.369995</v>
      </c>
      <c r="H30" s="13"/>
    </row>
    <row r="31" spans="1:9" x14ac:dyDescent="0.25">
      <c r="A31" s="155"/>
      <c r="B31" s="34"/>
      <c r="C31" s="173"/>
      <c r="D31" s="158"/>
      <c r="E31" s="128"/>
      <c r="F31" s="128"/>
      <c r="H31" s="13"/>
    </row>
    <row r="32" spans="1:9" x14ac:dyDescent="0.25">
      <c r="A32" s="155" t="s">
        <v>144</v>
      </c>
      <c r="B32" s="34"/>
      <c r="C32" s="173"/>
      <c r="D32" s="158"/>
      <c r="E32" s="128"/>
      <c r="F32" s="128"/>
      <c r="H32" s="13"/>
    </row>
    <row r="33" spans="1:8" x14ac:dyDescent="0.25">
      <c r="A33" s="155" t="s">
        <v>203</v>
      </c>
      <c r="B33" s="34"/>
      <c r="C33" s="173"/>
      <c r="D33" s="158"/>
      <c r="E33" s="128"/>
      <c r="F33" s="128"/>
      <c r="H33" s="13"/>
    </row>
    <row r="34" spans="1:8" x14ac:dyDescent="0.25">
      <c r="A34" s="132" t="s">
        <v>204</v>
      </c>
      <c r="B34" s="156" t="s">
        <v>199</v>
      </c>
      <c r="C34" s="157">
        <v>1126736.1071829721</v>
      </c>
      <c r="D34" s="158">
        <v>6187.55</v>
      </c>
      <c r="E34" s="128">
        <v>6971736000</v>
      </c>
      <c r="F34" s="128">
        <v>722044269</v>
      </c>
      <c r="H34" s="13"/>
    </row>
    <row r="35" spans="1:8" x14ac:dyDescent="0.25">
      <c r="A35" s="132" t="s">
        <v>205</v>
      </c>
      <c r="B35" s="156" t="s">
        <v>199</v>
      </c>
      <c r="C35" s="157">
        <v>0</v>
      </c>
      <c r="D35" s="158">
        <v>6187.55</v>
      </c>
      <c r="E35" s="128">
        <v>0</v>
      </c>
      <c r="F35" s="128">
        <v>23361748152</v>
      </c>
      <c r="H35" s="13"/>
    </row>
    <row r="36" spans="1:8" ht="15.75" thickBot="1" x14ac:dyDescent="0.3">
      <c r="A36" s="132" t="s">
        <v>53</v>
      </c>
      <c r="B36" s="156" t="s">
        <v>199</v>
      </c>
      <c r="C36" s="157">
        <v>0</v>
      </c>
      <c r="D36" s="158">
        <v>6187.55</v>
      </c>
      <c r="E36" s="128">
        <v>0</v>
      </c>
      <c r="F36" s="128">
        <v>872382874</v>
      </c>
      <c r="H36" s="13"/>
    </row>
    <row r="37" spans="1:8" ht="15.75" thickBot="1" x14ac:dyDescent="0.3">
      <c r="A37" s="130" t="s">
        <v>200</v>
      </c>
      <c r="B37" s="171"/>
      <c r="C37" s="160">
        <v>1126736.1071829721</v>
      </c>
      <c r="D37" s="161"/>
      <c r="E37" s="131">
        <v>6971736000</v>
      </c>
      <c r="F37" s="131">
        <v>24956175295</v>
      </c>
      <c r="H37" s="13"/>
    </row>
    <row r="38" spans="1:8" x14ac:dyDescent="0.25">
      <c r="A38" s="155"/>
      <c r="B38" s="34"/>
      <c r="C38" s="157"/>
      <c r="D38" s="158"/>
      <c r="E38" s="128"/>
      <c r="F38" s="128"/>
      <c r="H38" s="13"/>
    </row>
    <row r="39" spans="1:8" x14ac:dyDescent="0.25">
      <c r="A39" s="155" t="s">
        <v>206</v>
      </c>
      <c r="B39" s="34"/>
      <c r="C39" s="157"/>
      <c r="D39" s="158"/>
      <c r="E39" s="128"/>
      <c r="F39" s="128"/>
      <c r="H39" s="13"/>
    </row>
    <row r="40" spans="1:8" x14ac:dyDescent="0.25">
      <c r="A40" s="132" t="s">
        <v>204</v>
      </c>
      <c r="B40" s="156" t="s">
        <v>199</v>
      </c>
      <c r="C40" s="157">
        <v>0</v>
      </c>
      <c r="D40" s="158">
        <v>6187.55</v>
      </c>
      <c r="E40" s="128">
        <v>0</v>
      </c>
      <c r="F40" s="128">
        <v>555395000</v>
      </c>
      <c r="H40" s="13"/>
    </row>
    <row r="41" spans="1:8" x14ac:dyDescent="0.25">
      <c r="A41" s="132" t="s">
        <v>205</v>
      </c>
      <c r="B41" s="156" t="s">
        <v>199</v>
      </c>
      <c r="C41" s="157">
        <v>5107841.4000000004</v>
      </c>
      <c r="D41" s="158">
        <v>6187.55</v>
      </c>
      <c r="E41" s="128">
        <v>31597570132</v>
      </c>
      <c r="F41" s="128">
        <v>41645721271</v>
      </c>
      <c r="H41" s="13"/>
    </row>
    <row r="42" spans="1:8" ht="15.75" thickBot="1" x14ac:dyDescent="0.3">
      <c r="A42" s="132" t="s">
        <v>53</v>
      </c>
      <c r="B42" s="156" t="s">
        <v>199</v>
      </c>
      <c r="C42" s="157">
        <v>0</v>
      </c>
      <c r="D42" s="158">
        <v>6187.55</v>
      </c>
      <c r="E42" s="128">
        <v>0</v>
      </c>
      <c r="F42" s="128">
        <v>0</v>
      </c>
      <c r="H42" s="13"/>
    </row>
    <row r="43" spans="1:8" ht="15.75" thickBot="1" x14ac:dyDescent="0.3">
      <c r="A43" s="130" t="s">
        <v>200</v>
      </c>
      <c r="B43" s="171"/>
      <c r="C43" s="160">
        <v>5107841.4000000004</v>
      </c>
      <c r="D43" s="161"/>
      <c r="E43" s="131">
        <v>31597570132</v>
      </c>
      <c r="F43" s="131">
        <v>42201116271</v>
      </c>
      <c r="H43" s="13"/>
    </row>
    <row r="44" spans="1:8" ht="15.75" thickBot="1" x14ac:dyDescent="0.3">
      <c r="A44" s="155"/>
      <c r="B44" s="34"/>
      <c r="C44" s="157"/>
      <c r="D44" s="158"/>
      <c r="E44" s="128"/>
      <c r="F44" s="128"/>
      <c r="H44" s="13"/>
    </row>
    <row r="45" spans="1:8" ht="15.75" thickBot="1" x14ac:dyDescent="0.3">
      <c r="A45" s="130" t="s">
        <v>176</v>
      </c>
      <c r="B45" s="159"/>
      <c r="C45" s="160">
        <v>6234577.5071829725</v>
      </c>
      <c r="D45" s="174"/>
      <c r="E45" s="131">
        <v>38569306132</v>
      </c>
      <c r="F45" s="131">
        <v>67157291566</v>
      </c>
    </row>
  </sheetData>
  <mergeCells count="7">
    <mergeCell ref="A3:F3"/>
    <mergeCell ref="A4:F4"/>
    <mergeCell ref="A6:F6"/>
    <mergeCell ref="A9:A10"/>
    <mergeCell ref="B9:C9"/>
    <mergeCell ref="D9:D10"/>
    <mergeCell ref="E9:F9"/>
  </mergeCells>
  <pageMargins left="0.70866141732283472" right="0.70866141732283472" top="1.1811023622047245" bottom="0.78740157480314965" header="0.31496062992125984" footer="0.31496062992125984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23"/>
  <sheetViews>
    <sheetView zoomScale="90" zoomScaleNormal="90" workbookViewId="0">
      <pane ySplit="10" topLeftCell="A11" activePane="bottomLeft" state="frozen"/>
      <selection pane="bottomLeft" activeCell="G10" sqref="G10"/>
    </sheetView>
  </sheetViews>
  <sheetFormatPr baseColWidth="10" defaultRowHeight="15" x14ac:dyDescent="0.25"/>
  <cols>
    <col min="1" max="1" width="35.28515625" style="2" customWidth="1"/>
    <col min="2" max="5" width="19.7109375" style="2" customWidth="1"/>
    <col min="6" max="6" width="11.42578125" style="2"/>
    <col min="7" max="7" width="12.42578125" style="2" bestFit="1" customWidth="1"/>
    <col min="8" max="16384" width="11.42578125" style="2"/>
  </cols>
  <sheetData>
    <row r="1" spans="1:5" ht="33" x14ac:dyDescent="0.45">
      <c r="A1" s="237" t="s">
        <v>0</v>
      </c>
      <c r="B1" s="237"/>
      <c r="C1" s="237"/>
      <c r="D1" s="237"/>
      <c r="E1" s="237"/>
    </row>
    <row r="3" spans="1:5" ht="18.75" x14ac:dyDescent="0.3">
      <c r="A3" s="238" t="s">
        <v>265</v>
      </c>
      <c r="B3" s="238"/>
      <c r="C3" s="238"/>
      <c r="D3" s="238"/>
      <c r="E3" s="238"/>
    </row>
    <row r="4" spans="1:5" ht="18.75" x14ac:dyDescent="0.3">
      <c r="A4" s="239" t="s">
        <v>1</v>
      </c>
      <c r="B4" s="239"/>
      <c r="C4" s="239"/>
      <c r="D4" s="239"/>
      <c r="E4" s="239"/>
    </row>
    <row r="6" spans="1:5" ht="18.75" x14ac:dyDescent="0.3">
      <c r="A6" s="238" t="s">
        <v>231</v>
      </c>
      <c r="B6" s="238"/>
      <c r="C6" s="238"/>
      <c r="D6" s="238"/>
      <c r="E6" s="238"/>
    </row>
    <row r="7" spans="1:5" ht="18.75" x14ac:dyDescent="0.3">
      <c r="A7" s="107"/>
      <c r="B7" s="107"/>
      <c r="C7" s="107"/>
    </row>
    <row r="8" spans="1:5" ht="15.75" thickBot="1" x14ac:dyDescent="0.3">
      <c r="E8" s="93" t="s">
        <v>147</v>
      </c>
    </row>
    <row r="9" spans="1:5" ht="15.75" customHeight="1" thickBot="1" x14ac:dyDescent="0.3">
      <c r="A9" s="271" t="s">
        <v>122</v>
      </c>
      <c r="B9" s="275" t="s">
        <v>148</v>
      </c>
      <c r="C9" s="275" t="s">
        <v>207</v>
      </c>
      <c r="D9" s="277" t="s">
        <v>146</v>
      </c>
      <c r="E9" s="278"/>
    </row>
    <row r="10" spans="1:5" ht="29.25" thickBot="1" x14ac:dyDescent="0.3">
      <c r="A10" s="279"/>
      <c r="B10" s="276"/>
      <c r="C10" s="276"/>
      <c r="D10" s="205" t="s">
        <v>273</v>
      </c>
      <c r="E10" s="205" t="s">
        <v>259</v>
      </c>
    </row>
    <row r="11" spans="1:5" ht="39.950000000000003" customHeight="1" x14ac:dyDescent="0.25">
      <c r="A11" s="225" t="s">
        <v>208</v>
      </c>
      <c r="B11" s="226">
        <v>123697498</v>
      </c>
      <c r="C11" s="227">
        <v>0</v>
      </c>
      <c r="D11" s="227">
        <v>123697498</v>
      </c>
      <c r="E11" s="228">
        <v>95425812</v>
      </c>
    </row>
    <row r="12" spans="1:5" ht="39.950000000000003" customHeight="1" x14ac:dyDescent="0.25">
      <c r="A12" s="229" t="s">
        <v>209</v>
      </c>
      <c r="B12" s="231">
        <v>45021984</v>
      </c>
      <c r="C12" s="231">
        <v>56818315</v>
      </c>
      <c r="D12" s="231">
        <v>101840299</v>
      </c>
      <c r="E12" s="232">
        <v>184147551</v>
      </c>
    </row>
    <row r="13" spans="1:5" ht="39.950000000000003" customHeight="1" x14ac:dyDescent="0.25">
      <c r="A13" s="229" t="s">
        <v>149</v>
      </c>
      <c r="B13" s="231">
        <v>118365372</v>
      </c>
      <c r="C13" s="231">
        <v>0</v>
      </c>
      <c r="D13" s="231">
        <v>118365372</v>
      </c>
      <c r="E13" s="231">
        <v>132700216</v>
      </c>
    </row>
    <row r="14" spans="1:5" ht="39.950000000000003" customHeight="1" x14ac:dyDescent="0.25">
      <c r="A14" s="229" t="s">
        <v>150</v>
      </c>
      <c r="B14" s="230">
        <v>21255848</v>
      </c>
      <c r="C14" s="231">
        <v>0</v>
      </c>
      <c r="D14" s="231">
        <v>21255848</v>
      </c>
      <c r="E14" s="231">
        <v>33685891</v>
      </c>
    </row>
    <row r="15" spans="1:5" ht="39.950000000000003" customHeight="1" x14ac:dyDescent="0.25">
      <c r="A15" s="229" t="s">
        <v>151</v>
      </c>
      <c r="B15" s="230">
        <v>1636362</v>
      </c>
      <c r="C15" s="231">
        <v>0</v>
      </c>
      <c r="D15" s="231">
        <v>1636362</v>
      </c>
      <c r="E15" s="232">
        <v>7381817</v>
      </c>
    </row>
    <row r="16" spans="1:5" ht="39.950000000000003" customHeight="1" x14ac:dyDescent="0.25">
      <c r="A16" s="229" t="s">
        <v>210</v>
      </c>
      <c r="B16" s="230">
        <v>1259037</v>
      </c>
      <c r="C16" s="231">
        <v>0</v>
      </c>
      <c r="D16" s="231">
        <v>1259037</v>
      </c>
      <c r="E16" s="232">
        <v>1293158</v>
      </c>
    </row>
    <row r="17" spans="1:5" ht="39.950000000000003" customHeight="1" x14ac:dyDescent="0.25">
      <c r="A17" s="229" t="s">
        <v>152</v>
      </c>
      <c r="B17" s="230">
        <v>0</v>
      </c>
      <c r="C17" s="230">
        <v>14883809</v>
      </c>
      <c r="D17" s="231">
        <v>14883809</v>
      </c>
      <c r="E17" s="232">
        <v>168788660</v>
      </c>
    </row>
    <row r="18" spans="1:5" ht="39.950000000000003" customHeight="1" x14ac:dyDescent="0.25">
      <c r="A18" s="229" t="s">
        <v>179</v>
      </c>
      <c r="B18" s="231">
        <v>46303687.600000001</v>
      </c>
      <c r="C18" s="231">
        <v>0</v>
      </c>
      <c r="D18" s="231">
        <v>46303687.600000001</v>
      </c>
      <c r="E18" s="232">
        <v>24152267</v>
      </c>
    </row>
    <row r="19" spans="1:5" ht="39.950000000000003" customHeight="1" x14ac:dyDescent="0.25">
      <c r="A19" s="233" t="s">
        <v>211</v>
      </c>
      <c r="B19" s="230">
        <v>0</v>
      </c>
      <c r="C19" s="231">
        <v>0</v>
      </c>
      <c r="D19" s="231">
        <v>0</v>
      </c>
      <c r="E19" s="232">
        <v>0</v>
      </c>
    </row>
    <row r="20" spans="1:5" ht="39.950000000000003" customHeight="1" x14ac:dyDescent="0.25">
      <c r="A20" s="233" t="s">
        <v>180</v>
      </c>
      <c r="B20" s="231">
        <v>30213944</v>
      </c>
      <c r="C20" s="231">
        <v>0</v>
      </c>
      <c r="D20" s="231">
        <v>30213944</v>
      </c>
      <c r="E20" s="232">
        <v>69217811.789999992</v>
      </c>
    </row>
    <row r="21" spans="1:5" ht="39.950000000000003" customHeight="1" thickBot="1" x14ac:dyDescent="0.3">
      <c r="A21" s="233" t="s">
        <v>145</v>
      </c>
      <c r="B21" s="232">
        <v>307301019</v>
      </c>
      <c r="C21" s="232">
        <v>15983232</v>
      </c>
      <c r="D21" s="231">
        <v>323284251</v>
      </c>
      <c r="E21" s="232">
        <v>305423618</v>
      </c>
    </row>
    <row r="22" spans="1:5" ht="39.950000000000003" customHeight="1" thickBot="1" x14ac:dyDescent="0.3">
      <c r="A22" s="234" t="s">
        <v>270</v>
      </c>
      <c r="B22" s="235">
        <v>695054751.60000002</v>
      </c>
      <c r="C22" s="235">
        <v>87685356</v>
      </c>
      <c r="D22" s="236">
        <v>782740107.60000002</v>
      </c>
      <c r="E22" s="236">
        <v>0</v>
      </c>
    </row>
    <row r="23" spans="1:5" ht="39.950000000000003" customHeight="1" thickBot="1" x14ac:dyDescent="0.3">
      <c r="A23" s="234" t="s">
        <v>260</v>
      </c>
      <c r="B23" s="236">
        <v>835124452.78999996</v>
      </c>
      <c r="C23" s="236">
        <v>187092349</v>
      </c>
      <c r="D23" s="236">
        <v>0</v>
      </c>
      <c r="E23" s="236">
        <v>1022216801.79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70866141732283472" right="0.70866141732283472" top="1.1811023622047245" bottom="0.78740157480314965" header="0.31496062992125984" footer="0.31496062992125984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24"/>
  <sheetViews>
    <sheetView topLeftCell="A15" zoomScaleNormal="100" workbookViewId="0">
      <selection activeCell="D20" sqref="D20"/>
    </sheetView>
  </sheetViews>
  <sheetFormatPr baseColWidth="10" defaultRowHeight="15" x14ac:dyDescent="0.25"/>
  <cols>
    <col min="1" max="1" width="78.5703125" style="2" bestFit="1" customWidth="1"/>
    <col min="2" max="2" width="16.85546875" style="2" bestFit="1" customWidth="1"/>
    <col min="3" max="3" width="17" style="2" bestFit="1" customWidth="1"/>
    <col min="4" max="16384" width="11.42578125" style="2"/>
  </cols>
  <sheetData>
    <row r="1" spans="1:7" ht="33" x14ac:dyDescent="0.45">
      <c r="A1" s="237" t="s">
        <v>0</v>
      </c>
      <c r="B1" s="237"/>
      <c r="C1" s="237"/>
      <c r="D1" s="3"/>
      <c r="E1" s="3"/>
      <c r="F1" s="3"/>
      <c r="G1" s="3"/>
    </row>
    <row r="3" spans="1:7" ht="18.75" x14ac:dyDescent="0.3">
      <c r="A3" s="238" t="s">
        <v>265</v>
      </c>
      <c r="B3" s="238"/>
      <c r="C3" s="238"/>
      <c r="D3" s="108"/>
      <c r="E3" s="108"/>
      <c r="F3" s="108"/>
      <c r="G3" s="108"/>
    </row>
    <row r="4" spans="1:7" ht="18.75" x14ac:dyDescent="0.3">
      <c r="A4" s="239" t="s">
        <v>1</v>
      </c>
      <c r="B4" s="239"/>
      <c r="C4" s="239"/>
      <c r="D4" s="7"/>
      <c r="E4" s="7"/>
      <c r="F4" s="7"/>
      <c r="G4" s="7"/>
    </row>
    <row r="6" spans="1:7" ht="18.75" x14ac:dyDescent="0.3">
      <c r="A6" s="238" t="s">
        <v>153</v>
      </c>
      <c r="B6" s="238"/>
      <c r="C6" s="238"/>
      <c r="D6" s="108"/>
      <c r="E6" s="108"/>
      <c r="F6" s="108"/>
      <c r="G6" s="108"/>
    </row>
    <row r="7" spans="1:7" ht="18.75" x14ac:dyDescent="0.3">
      <c r="A7" s="107"/>
      <c r="B7" s="107"/>
      <c r="C7" s="107"/>
      <c r="D7" s="107"/>
    </row>
    <row r="8" spans="1:7" x14ac:dyDescent="0.25">
      <c r="C8" s="93" t="s">
        <v>161</v>
      </c>
    </row>
    <row r="9" spans="1:7" ht="15.75" thickBot="1" x14ac:dyDescent="0.3"/>
    <row r="10" spans="1:7" ht="15.75" thickBot="1" x14ac:dyDescent="0.3">
      <c r="A10" s="280" t="s">
        <v>154</v>
      </c>
      <c r="B10" s="281" t="s">
        <v>212</v>
      </c>
      <c r="C10" s="282"/>
    </row>
    <row r="11" spans="1:7" ht="29.25" thickBot="1" x14ac:dyDescent="0.3">
      <c r="A11" s="280"/>
      <c r="B11" s="150" t="s">
        <v>259</v>
      </c>
      <c r="C11" s="210" t="s">
        <v>259</v>
      </c>
    </row>
    <row r="12" spans="1:7" x14ac:dyDescent="0.25">
      <c r="A12" s="127"/>
      <c r="B12" s="138"/>
      <c r="C12" s="138"/>
    </row>
    <row r="13" spans="1:7" x14ac:dyDescent="0.25">
      <c r="A13" s="127" t="s">
        <v>155</v>
      </c>
      <c r="B13" s="128"/>
      <c r="C13" s="128"/>
    </row>
    <row r="14" spans="1:7" x14ac:dyDescent="0.25">
      <c r="A14" s="127"/>
      <c r="B14" s="128"/>
      <c r="C14" s="128"/>
    </row>
    <row r="15" spans="1:7" x14ac:dyDescent="0.25">
      <c r="A15" s="127" t="s">
        <v>156</v>
      </c>
      <c r="B15" s="128">
        <v>315071824</v>
      </c>
      <c r="C15" s="128">
        <v>1053266226</v>
      </c>
    </row>
    <row r="16" spans="1:7" x14ac:dyDescent="0.25">
      <c r="A16" s="127"/>
      <c r="B16" s="128"/>
      <c r="C16" s="128"/>
    </row>
    <row r="17" spans="1:3" x14ac:dyDescent="0.25">
      <c r="A17" s="127" t="s">
        <v>157</v>
      </c>
      <c r="B17" s="128">
        <v>0</v>
      </c>
      <c r="C17" s="128">
        <v>0</v>
      </c>
    </row>
    <row r="18" spans="1:3" x14ac:dyDescent="0.25">
      <c r="A18" s="127"/>
      <c r="B18" s="128"/>
      <c r="C18" s="128"/>
    </row>
    <row r="19" spans="1:3" x14ac:dyDescent="0.25">
      <c r="A19" s="127" t="s">
        <v>158</v>
      </c>
      <c r="B19" s="128">
        <v>6971306</v>
      </c>
      <c r="C19" s="128">
        <v>7307602</v>
      </c>
    </row>
    <row r="20" spans="1:3" x14ac:dyDescent="0.25">
      <c r="A20" s="127"/>
      <c r="B20" s="128"/>
      <c r="C20" s="128"/>
    </row>
    <row r="21" spans="1:3" x14ac:dyDescent="0.25">
      <c r="A21" s="127" t="s">
        <v>159</v>
      </c>
      <c r="B21" s="128">
        <v>3</v>
      </c>
      <c r="C21" s="128">
        <v>3</v>
      </c>
    </row>
    <row r="22" spans="1:3" x14ac:dyDescent="0.25">
      <c r="A22" s="127"/>
      <c r="B22" s="128"/>
      <c r="C22" s="128"/>
    </row>
    <row r="23" spans="1:3" x14ac:dyDescent="0.25">
      <c r="A23" s="127" t="s">
        <v>160</v>
      </c>
      <c r="B23" s="128"/>
      <c r="C23" s="128"/>
    </row>
    <row r="24" spans="1:3" ht="15.75" thickBot="1" x14ac:dyDescent="0.3">
      <c r="A24" s="175"/>
      <c r="B24" s="176"/>
      <c r="C24" s="176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70866141732283472" top="1.1811023622047245" bottom="0.78740157480314965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31"/>
  <sheetViews>
    <sheetView tabSelected="1" topLeftCell="A7" zoomScale="90" zoomScaleNormal="90" workbookViewId="0">
      <selection activeCell="N18" sqref="N18"/>
    </sheetView>
  </sheetViews>
  <sheetFormatPr baseColWidth="10" defaultRowHeight="15" x14ac:dyDescent="0.25"/>
  <cols>
    <col min="1" max="1" width="51.140625" style="2" customWidth="1"/>
    <col min="2" max="2" width="13.42578125" style="2" customWidth="1"/>
    <col min="3" max="3" width="16.5703125" style="2" bestFit="1" customWidth="1"/>
    <col min="4" max="4" width="7.140625" style="2" customWidth="1"/>
    <col min="5" max="5" width="17.5703125" style="2" customWidth="1"/>
    <col min="6" max="6" width="7.140625" style="2" customWidth="1"/>
    <col min="7" max="16384" width="11.42578125" style="2"/>
  </cols>
  <sheetData>
    <row r="1" spans="1:5" ht="33.75" customHeight="1" x14ac:dyDescent="0.25">
      <c r="A1" s="237" t="s">
        <v>0</v>
      </c>
      <c r="B1" s="237"/>
      <c r="C1" s="237"/>
      <c r="D1" s="237"/>
      <c r="E1" s="237"/>
    </row>
    <row r="2" spans="1:5" x14ac:dyDescent="0.25">
      <c r="A2" s="237"/>
      <c r="B2" s="237"/>
      <c r="C2" s="237"/>
      <c r="D2" s="237"/>
      <c r="E2" s="237"/>
    </row>
    <row r="3" spans="1:5" ht="18.75" x14ac:dyDescent="0.3">
      <c r="A3" s="238" t="s">
        <v>265</v>
      </c>
      <c r="B3" s="238"/>
      <c r="C3" s="238"/>
      <c r="D3" s="238"/>
      <c r="E3" s="238"/>
    </row>
    <row r="4" spans="1:5" ht="18.75" x14ac:dyDescent="0.3">
      <c r="A4" s="239" t="s">
        <v>1</v>
      </c>
      <c r="B4" s="239"/>
      <c r="C4" s="239"/>
      <c r="D4" s="239"/>
      <c r="E4" s="239"/>
    </row>
    <row r="6" spans="1:5" ht="18.75" x14ac:dyDescent="0.3">
      <c r="A6" s="238" t="s">
        <v>169</v>
      </c>
      <c r="B6" s="238"/>
      <c r="C6" s="238"/>
      <c r="D6" s="238"/>
      <c r="E6" s="238"/>
    </row>
    <row r="7" spans="1:5" ht="18.75" x14ac:dyDescent="0.3">
      <c r="A7" s="107"/>
      <c r="B7" s="107"/>
      <c r="C7" s="107"/>
      <c r="D7" s="107"/>
      <c r="E7" s="107"/>
    </row>
    <row r="8" spans="1:5" ht="15.75" thickBot="1" x14ac:dyDescent="0.3">
      <c r="E8" s="93" t="s">
        <v>172</v>
      </c>
    </row>
    <row r="9" spans="1:5" ht="15.75" thickBot="1" x14ac:dyDescent="0.3">
      <c r="A9" s="271" t="s">
        <v>163</v>
      </c>
      <c r="B9" s="283"/>
      <c r="C9" s="281" t="s">
        <v>162</v>
      </c>
      <c r="D9" s="285"/>
      <c r="E9" s="282"/>
    </row>
    <row r="10" spans="1:5" ht="29.25" thickBot="1" x14ac:dyDescent="0.3">
      <c r="A10" s="272"/>
      <c r="B10" s="284"/>
      <c r="C10" s="150" t="s">
        <v>273</v>
      </c>
      <c r="D10" s="150"/>
      <c r="E10" s="210" t="s">
        <v>259</v>
      </c>
    </row>
    <row r="11" spans="1:5" x14ac:dyDescent="0.25">
      <c r="A11" s="177"/>
      <c r="B11" s="178"/>
      <c r="C11" s="153"/>
      <c r="D11" s="179"/>
      <c r="E11" s="179"/>
    </row>
    <row r="12" spans="1:5" x14ac:dyDescent="0.25">
      <c r="A12" s="127" t="s">
        <v>165</v>
      </c>
      <c r="B12" s="179"/>
      <c r="C12" s="180">
        <v>0.97467832944609623</v>
      </c>
      <c r="D12" s="181"/>
      <c r="E12" s="181">
        <v>1.1880599481898608</v>
      </c>
    </row>
    <row r="13" spans="1:5" x14ac:dyDescent="0.25">
      <c r="A13" s="127"/>
      <c r="B13" s="179"/>
      <c r="C13" s="180"/>
      <c r="D13" s="181"/>
      <c r="E13" s="181"/>
    </row>
    <row r="14" spans="1:5" x14ac:dyDescent="0.25">
      <c r="A14" s="127" t="s">
        <v>164</v>
      </c>
      <c r="B14" s="179"/>
      <c r="C14" s="180">
        <v>3.2342158568048198</v>
      </c>
      <c r="D14" s="181"/>
      <c r="E14" s="181">
        <v>2.9676160324110108</v>
      </c>
    </row>
    <row r="15" spans="1:5" x14ac:dyDescent="0.25">
      <c r="A15" s="127"/>
      <c r="B15" s="179"/>
      <c r="C15" s="180"/>
      <c r="D15" s="181"/>
      <c r="E15" s="181"/>
    </row>
    <row r="16" spans="1:5" x14ac:dyDescent="0.25">
      <c r="A16" s="127" t="s">
        <v>170</v>
      </c>
      <c r="B16" s="179"/>
      <c r="C16" s="182">
        <v>-3.8992206043449107</v>
      </c>
      <c r="D16" s="183"/>
      <c r="E16" s="184">
        <v>-6.0994587014580617</v>
      </c>
    </row>
    <row r="17" spans="1:5" ht="15.75" thickBot="1" x14ac:dyDescent="0.3">
      <c r="A17" s="127"/>
      <c r="B17" s="179"/>
      <c r="C17" s="185"/>
      <c r="D17" s="186"/>
      <c r="E17" s="186"/>
    </row>
    <row r="18" spans="1:5" x14ac:dyDescent="0.25">
      <c r="A18" s="177"/>
      <c r="B18" s="187"/>
      <c r="C18" s="188"/>
      <c r="D18" s="188"/>
      <c r="E18" s="189"/>
    </row>
    <row r="19" spans="1:5" x14ac:dyDescent="0.25">
      <c r="A19" s="127" t="s">
        <v>252</v>
      </c>
      <c r="B19" s="34"/>
      <c r="C19" s="190">
        <v>39546855157.510002</v>
      </c>
      <c r="D19" s="191"/>
      <c r="E19" s="192">
        <v>32552414426.169998</v>
      </c>
    </row>
    <row r="20" spans="1:5" x14ac:dyDescent="0.25">
      <c r="A20" s="127" t="s">
        <v>168</v>
      </c>
      <c r="B20" s="34"/>
      <c r="C20" s="191">
        <v>40574263285.389999</v>
      </c>
      <c r="D20" s="191"/>
      <c r="E20" s="193">
        <v>27399639619</v>
      </c>
    </row>
    <row r="21" spans="1:5" x14ac:dyDescent="0.25">
      <c r="A21" s="127"/>
      <c r="B21" s="34"/>
      <c r="C21" s="191"/>
      <c r="D21" s="191"/>
      <c r="E21" s="193"/>
    </row>
    <row r="22" spans="1:5" x14ac:dyDescent="0.25">
      <c r="A22" s="127"/>
      <c r="B22" s="34"/>
      <c r="C22" s="191"/>
      <c r="D22" s="191"/>
      <c r="E22" s="193"/>
    </row>
    <row r="23" spans="1:5" x14ac:dyDescent="0.25">
      <c r="A23" s="127" t="s">
        <v>253</v>
      </c>
      <c r="B23" s="34"/>
      <c r="C23" s="190">
        <v>80867654040.389999</v>
      </c>
      <c r="D23" s="191"/>
      <c r="E23" s="192">
        <v>71887330688</v>
      </c>
    </row>
    <row r="24" spans="1:5" x14ac:dyDescent="0.25">
      <c r="A24" s="127" t="s">
        <v>167</v>
      </c>
      <c r="B24" s="34"/>
      <c r="C24" s="191">
        <v>25003789982.119999</v>
      </c>
      <c r="D24" s="191"/>
      <c r="E24" s="193">
        <v>24223932578.5</v>
      </c>
    </row>
    <row r="25" spans="1:5" x14ac:dyDescent="0.25">
      <c r="A25" s="127"/>
      <c r="B25" s="34"/>
      <c r="C25" s="191"/>
      <c r="D25" s="191"/>
      <c r="E25" s="193"/>
    </row>
    <row r="26" spans="1:5" x14ac:dyDescent="0.25">
      <c r="A26" s="127"/>
      <c r="B26" s="34"/>
      <c r="C26" s="191"/>
      <c r="D26" s="191"/>
      <c r="E26" s="193"/>
    </row>
    <row r="27" spans="1:5" x14ac:dyDescent="0.25">
      <c r="A27" s="127" t="s">
        <v>254</v>
      </c>
      <c r="B27" s="34"/>
      <c r="C27" s="194">
        <v>-101451095088.00002</v>
      </c>
      <c r="D27" s="195"/>
      <c r="E27" s="196">
        <v>-157350398950</v>
      </c>
    </row>
    <row r="28" spans="1:5" x14ac:dyDescent="0.25">
      <c r="A28" s="127" t="s">
        <v>166</v>
      </c>
      <c r="B28" s="34"/>
      <c r="C28" s="191">
        <v>26018300933</v>
      </c>
      <c r="D28" s="191"/>
      <c r="E28" s="197">
        <v>25797436568</v>
      </c>
    </row>
    <row r="29" spans="1:5" ht="15.75" thickBot="1" x14ac:dyDescent="0.3">
      <c r="A29" s="175"/>
      <c r="B29" s="198"/>
      <c r="C29" s="199"/>
      <c r="D29" s="199"/>
      <c r="E29" s="200"/>
    </row>
    <row r="30" spans="1:5" x14ac:dyDescent="0.25">
      <c r="A30" s="201"/>
    </row>
    <row r="31" spans="1:5" x14ac:dyDescent="0.25">
      <c r="A31" s="201"/>
    </row>
  </sheetData>
  <mergeCells count="6">
    <mergeCell ref="A9:B10"/>
    <mergeCell ref="C9:E9"/>
    <mergeCell ref="A1:E2"/>
    <mergeCell ref="A3:E3"/>
    <mergeCell ref="A4:E4"/>
    <mergeCell ref="A6:E6"/>
  </mergeCells>
  <pageMargins left="0.70866141732283472" right="0.70866141732283472" top="1.1811023622047245" bottom="0.78740157480314965" header="0.31496062992125984" footer="0.31496062992125984"/>
  <pageSetup paperSize="9" scale="82" orientation="portrait" r:id="rId1"/>
  <colBreaks count="1" manualBreakCount="1">
    <brk id="5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9hszyffPvA1CmxPpPRhsCaOKMaEkhrXWfPInA9mA2dk=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kIAW7e5QKeke4lc39M8a9Yr1XkztqJ89JwtGUNG8kz0=</DigestValue>
    </Reference>
  </SignedInfo>
  <SignatureValue>JaL3LcG/bZMq+I5MZtAnc8krf1T7SCRxISCVUG1zruGaA+MFY2KwZDBKzTrKIFlQ9VFk46yonmei
6RU00xQYC9Cl75TbsrZcatSsTRyn+1ElfPhGVzF7XEMa3mQxOUqtrmSxXDI9gDVmswv+FzMOZjKX
3bwBOKLjkWh+ebeV8NnI9xyuTBwzqSHypW1v8enXH3naj540mRV6sKy+SElahIChXg+9NOT2iwpK
zoOyrYI11VmS+bxHEk5d4HaWt33onP6wt9x36lTldRX9Q+cFztwhETJ/AeIP+wfAQSYW1EsFFK9v
NyoDndknHEXWDFJnybvwhZtHofsBBM2jlnGx/Q==</SignatureValue>
  <KeyInfo>
    <X509Data>
      <X509Certificate>MIIHzDCCBbSgAwIBAgIQPjidW3SDx0Zc0DUpPoX+XjANBgkqhkiG9w0BAQsFADBPMRcwFQYDVQQFEw5SVUMgODAwODAwOTktMDELMAkGA1UEBhMCUFkxETAPBgNVBAoMCFZJVCBTLkEuMRQwEgYDVQQDEwtDQS1WSVQgUy5BLjAeFw0xOTA1MDYxMzIyNDlaFw0yMTA1MDYxMzIyNDlaMIGjMQ8wDQYDVQQqDAZNQVJUSU4xHTAbBgNVBAQMFENBTENFTkEgU0lNT0VTIExPUEVTMRIwEAYDVQQFEwlDSTYwNjU2OTkxJDAiBgNVBAMMG01BUlRJTiBDQUxDRU5BIFNJTU9FUyBMT1BFUzERMA8GA1UECwwIRklSTUEgRjIxFzAVBgNVBAoMDlBFUlNPTkEgRklTSUNBMQswCQYDVQQGEwJQWTCCASIwDQYJKoZIhvcNAQEBBQADggEPADCCAQoCggEBAJHFrW8HpP/DWVbRnFEXmPU+W9Mlfuj5JW2qRmT/VIPe33lfKt88ve7dUwVS0JPdUggRkLceeoS59FCJQ9MHt3iomrH7P+nImo1+RGEJeY8iZ5okcM92YrbujH5sw4lqLol+iQsMH9Dr8748XRy8drzFllb4z074cAaj9rolxiRTxO+ZjWIrbM8cVNB6ROdNZmnqNAMpnmPe9I71Eml/696FE4CxuQgqsI3VQ1+W43SUtUUUOBVB4tlWGdSpmZymIHpSwy6A3JMMGA46MNnXvmrYRKbkyuodm5FTvQnPzonoYmjyck0NHyXQwunxV2WZ4EGK9TNlOp1cLxSTZdcatJkCAwEAAaOCA00wggNJMAwGA1UdEwEB/wQCMAAwDgYDVR0PAQH/BAQDAgXgMCwGA1UdJQEB/wQiMCAGCCsGAQUFBwMEBggrBgEFBQcDAgYKKwYBBAGCNxQCAjAdBgNVHQ4EFgQUIXA2rruZnyAJzdt4wwpYLYTl65s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NQVJUSU5DQUxDRU5BQENT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CiC8K8+dnAtlicqtFXT8jVggrnVRk4CDAQD3OoihqvWpMGzC4fs5QleDP/iLDguo0hvg/W44WkAwAwb40HR/VzWliFPVCox7xyuLcwMoaxrCCwVUQrwgZCQH7PlVYXjYdB6LesvxyNC1b48pdoYtsNpXrVewUL3LojYCOzng11B3g8X1PsED1iNH6qKDJTevdjrdEGLkmRUddVSyvQDr2yrMkPbcjLqnF4S6fwsaRwJ2ySkC6nu+gP6nn0EYJjFMlKtGhLoACI/2PP9yKOCPOtxU9BdV0P7dX1NewRwR4SFGI9+XSSDuidPUH6AGPZzgoDAmIt727p0VlK2Z3FNPnCgAMeWgMrZ2m6PqD9vQqOF1KKlzhgCe9OVItRYuA6tdN1Hv1BKTAx9Jyt0NbFSUEQ2GXD304T1ku16+tOPgYBkl4gDYQrgRSOtkh0Lr1Kb5ivJve7PvggCDIKepkUaA0JdGTNbezTf/gSUzP7KHFmXAtWEvnABINZgxO8jtLohnjZpfhe6+Y5/qbAnNqtuo8oTCR5ScebZI2ehMCfCBpaiSo2JHlkdGrBqcHVkEfMnRpRx3ckjdoTB8acDtSoKZO6C5WFK71y7n4irwO1IuKtfJ4OvdfEY93FGt0DzRnSLl0Ni8LzRBBxnyI9greilmVtMfW+QthtYZCisWdE2IQ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RHv6wvths29Dpm97gH9cbkxvm1Y1+u5BI6UHi+LfgBw=</DigestValue>
      </Reference>
      <Reference URI="/xl/calcChain.xml?ContentType=application/vnd.openxmlformats-officedocument.spreadsheetml.calcChain+xml">
        <DigestMethod Algorithm="http://www.w3.org/2001/04/xmlenc#sha256"/>
        <DigestValue>LDCvkYzxJjcXLeaX1Ehl7hHSOjMwpSMVpm8pP68J6bQ=</DigestValue>
      </Reference>
      <Reference URI="/xl/comments1.xml?ContentType=application/vnd.openxmlformats-officedocument.spreadsheetml.comments+xml">
        <DigestMethod Algorithm="http://www.w3.org/2001/04/xmlenc#sha256"/>
        <DigestValue>hpDTP/QfJ+nPyNJRBdlvOhfRj48cI37fCEw2WV/6MDs=</DigestValue>
      </Reference>
      <Reference URI="/xl/comments2.xml?ContentType=application/vnd.openxmlformats-officedocument.spreadsheetml.comments+xml">
        <DigestMethod Algorithm="http://www.w3.org/2001/04/xmlenc#sha256"/>
        <DigestValue>/fhAXdmqT4f13Z4yc0/9CpVVuKeG8CJzC6Ztam0PfH8=</DigestValue>
      </Reference>
      <Reference URI="/xl/drawings/vmlDrawing1.vml?ContentType=application/vnd.openxmlformats-officedocument.vmlDrawing">
        <DigestMethod Algorithm="http://www.w3.org/2001/04/xmlenc#sha256"/>
        <DigestValue>5rYb6Sw13iqyiN1pn8Im5a/ZUTyjxJZVf+b1mg6XNhk=</DigestValue>
      </Reference>
      <Reference URI="/xl/drawings/vmlDrawing2.vml?ContentType=application/vnd.openxmlformats-officedocument.vmlDrawing">
        <DigestMethod Algorithm="http://www.w3.org/2001/04/xmlenc#sha256"/>
        <DigestValue>tzh/Iu4Al1HUNf99CnLROzJ4eih9IsIFfU/6H430fp0=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FR9Wn7cao5yz8EjquAEKdfeeu4Ixa7O7wXovWz0Qzi4=</DigestValue>
      </Reference>
      <Reference URI="/xl/styles.xml?ContentType=application/vnd.openxmlformats-officedocument.spreadsheetml.styles+xml">
        <DigestMethod Algorithm="http://www.w3.org/2001/04/xmlenc#sha256"/>
        <DigestValue>QX/Wn55Dpz4NWZQlv02vzOHhBV7rRKIM/G6TSAQ7mes=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8FWfNb1yZ7IDR0ZhcHErtvJAF4jQ0dkvXNgM3Q0+588=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zHhtVd1PtjuMCw1TTzsqIqHmYUCPud1p5rU/U5A2+5E=</DigestValue>
      </Reference>
      <Reference URI="/xl/worksheets/sheet10.xml?ContentType=application/vnd.openxmlformats-officedocument.spreadsheetml.worksheet+xml">
        <DigestMethod Algorithm="http://www.w3.org/2001/04/xmlenc#sha256"/>
        <DigestValue>/1CRZV61c1aeFQXPJ7lkEYlBpK8CsU+9bBo1X99x6TA=</DigestValue>
      </Reference>
      <Reference URI="/xl/worksheets/sheet11.xml?ContentType=application/vnd.openxmlformats-officedocument.spreadsheetml.worksheet+xml">
        <DigestMethod Algorithm="http://www.w3.org/2001/04/xmlenc#sha256"/>
        <DigestValue>C7zCudrjt3n+L1KtkKbJM4vCLCiUSe4WyQl4Oa3bFNE=</DigestValue>
      </Reference>
      <Reference URI="/xl/worksheets/sheet12.xml?ContentType=application/vnd.openxmlformats-officedocument.spreadsheetml.worksheet+xml">
        <DigestMethod Algorithm="http://www.w3.org/2001/04/xmlenc#sha256"/>
        <DigestValue>KGbZuTLDqIglJdTDy3hn5SxHYLvWAEKzOqqPqo4pSt8=</DigestValue>
      </Reference>
      <Reference URI="/xl/worksheets/sheet13.xml?ContentType=application/vnd.openxmlformats-officedocument.spreadsheetml.worksheet+xml">
        <DigestMethod Algorithm="http://www.w3.org/2001/04/xmlenc#sha256"/>
        <DigestValue>j5N7OtDhVcG5y0/W8mLQoARbdP+AaCtoGhkU+v7U1cQ=</DigestValue>
      </Reference>
      <Reference URI="/xl/worksheets/sheet14.xml?ContentType=application/vnd.openxmlformats-officedocument.spreadsheetml.worksheet+xml">
        <DigestMethod Algorithm="http://www.w3.org/2001/04/xmlenc#sha256"/>
        <DigestValue>+SEUGmT0Pi6MNp5N31CUDzAFJUXMEjReSBPpDjvhc9E=</DigestValue>
      </Reference>
      <Reference URI="/xl/worksheets/sheet2.xml?ContentType=application/vnd.openxmlformats-officedocument.spreadsheetml.worksheet+xml">
        <DigestMethod Algorithm="http://www.w3.org/2001/04/xmlenc#sha256"/>
        <DigestValue>hKcYk0arw/ojwBcCP/+RdnXg34TQoUzZRZG/QmzTW38=</DigestValue>
      </Reference>
      <Reference URI="/xl/worksheets/sheet3.xml?ContentType=application/vnd.openxmlformats-officedocument.spreadsheetml.worksheet+xml">
        <DigestMethod Algorithm="http://www.w3.org/2001/04/xmlenc#sha256"/>
        <DigestValue>iGdPHzDpJO3dDi0vnxjzticKoMW80+WuKLYyiWQ6540=</DigestValue>
      </Reference>
      <Reference URI="/xl/worksheets/sheet4.xml?ContentType=application/vnd.openxmlformats-officedocument.spreadsheetml.worksheet+xml">
        <DigestMethod Algorithm="http://www.w3.org/2001/04/xmlenc#sha256"/>
        <DigestValue>WEhibMGWpsP40Yv0h9Aq8g40BZiCQkuOSjwwhorE9PU=</DigestValue>
      </Reference>
      <Reference URI="/xl/worksheets/sheet5.xml?ContentType=application/vnd.openxmlformats-officedocument.spreadsheetml.worksheet+xml">
        <DigestMethod Algorithm="http://www.w3.org/2001/04/xmlenc#sha256"/>
        <DigestValue>tvOXIgPtfPLQFfTJJNs66a2/SAgNss7B3QClYIg4hic=</DigestValue>
      </Reference>
      <Reference URI="/xl/worksheets/sheet6.xml?ContentType=application/vnd.openxmlformats-officedocument.spreadsheetml.worksheet+xml">
        <DigestMethod Algorithm="http://www.w3.org/2001/04/xmlenc#sha256"/>
        <DigestValue>Xc2zGGjLOCnY06j7cCg3pif1qGYv2czOe30qYkZRC2I=</DigestValue>
      </Reference>
      <Reference URI="/xl/worksheets/sheet7.xml?ContentType=application/vnd.openxmlformats-officedocument.spreadsheetml.worksheet+xml">
        <DigestMethod Algorithm="http://www.w3.org/2001/04/xmlenc#sha256"/>
        <DigestValue>sKJjbJOAitPNNznThAwX+RYB8sQBDmoEHoLcQTVVtVw=</DigestValue>
      </Reference>
      <Reference URI="/xl/worksheets/sheet8.xml?ContentType=application/vnd.openxmlformats-officedocument.spreadsheetml.worksheet+xml">
        <DigestMethod Algorithm="http://www.w3.org/2001/04/xmlenc#sha256"/>
        <DigestValue>bgMh4XUqzTp40o9WiWgUwkA053J/riFBj/RgHx9q9+Q=</DigestValue>
      </Reference>
      <Reference URI="/xl/worksheets/sheet9.xml?ContentType=application/vnd.openxmlformats-officedocument.spreadsheetml.worksheet+xml">
        <DigestMethod Algorithm="http://www.w3.org/2001/04/xmlenc#sha256"/>
        <DigestValue>LhbMb/9Hi8+xLAmplr4qDSn3LssgiMyE1UxFBKpCk/Y=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2019-10-09T12:47:22Z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2019-10-09T12:47:22Z</xd:SigningTime>
          <xd:SigningCertificate>
            <xd:Cert>
              <xd:CertDigest>
                <DigestMethod Algorithm="http://www.w3.org/2001/04/xmlenc#sha256"/>
                <DigestValue>Tx0bmSqnmV3vsG/f6A5cdPjLi0aFGeCMkvNB5P8nsCQ=</DigestValue>
              </xd:CertDigest>
              <xd:IssuerSerial>
                <X509IssuerName>CN=CA-VIT S.A., O=VIT S.A., C=PY, SERIALNUMBER=RUC 80080099-0</X509IssuerName>
                <X509SerialNumber>82706095946872868048080650773700410974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5</vt:i4>
      </vt:variant>
    </vt:vector>
  </HeadingPairs>
  <TitlesOfParts>
    <vt:vector size="19" baseType="lpstr"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J'!Área_de_impresión</vt:lpstr>
      <vt:lpstr>'Balance General'!Área_de_impresión</vt:lpstr>
      <vt:lpstr>'Estado de Evolución del PN'!Área_de_impresión</vt:lpstr>
      <vt:lpstr>'Flujo de Efectivo'!Área_de_impresión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2019-05-23T19:08:59Z</dcterms:modified>
</cp:coreProperties>
</file>